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645" windowWidth="14805" windowHeight="7470"/>
  </bookViews>
  <sheets>
    <sheet name="готовая" sheetId="4" r:id="rId1"/>
    <sheet name="Лист1" sheetId="1" r:id="rId2"/>
    <sheet name="Лист2" sheetId="2" r:id="rId3"/>
    <sheet name="Лист3" sheetId="3" r:id="rId4"/>
  </sheets>
  <definedNames>
    <definedName name="_xlnm._FilterDatabase" localSheetId="0" hidden="1">готовая!$A$12:$H$209</definedName>
    <definedName name="_xlnm.Print_Titles" localSheetId="0">готовая!$7:$8</definedName>
    <definedName name="_xlnm.Print_Titles" localSheetId="1">Лист1!$16:$17</definedName>
  </definedNames>
  <calcPr calcId="144525"/>
</workbook>
</file>

<file path=xl/calcChain.xml><?xml version="1.0" encoding="utf-8"?>
<calcChain xmlns="http://schemas.openxmlformats.org/spreadsheetml/2006/main">
  <c r="E182" i="4" l="1"/>
  <c r="E93" i="4" l="1"/>
  <c r="E56" i="4"/>
  <c r="E32" i="4"/>
  <c r="E197" i="4" l="1"/>
  <c r="D197" i="4"/>
  <c r="C197" i="4"/>
  <c r="D16" i="4" l="1"/>
  <c r="E17" i="4"/>
  <c r="D17" i="4"/>
  <c r="E16" i="4"/>
  <c r="C16" i="4"/>
  <c r="E15" i="4"/>
  <c r="D15" i="4"/>
  <c r="C15" i="4"/>
  <c r="E14" i="4"/>
  <c r="D14" i="4"/>
  <c r="E209" i="4"/>
  <c r="D209" i="4"/>
  <c r="C209" i="4"/>
  <c r="E205" i="4"/>
  <c r="D205" i="4"/>
  <c r="C205" i="4"/>
  <c r="E204" i="4"/>
  <c r="D204" i="4"/>
  <c r="C204" i="4"/>
  <c r="E203" i="4"/>
  <c r="E201" i="4" s="1"/>
  <c r="D203" i="4"/>
  <c r="C203" i="4"/>
  <c r="C201" i="4" s="1"/>
  <c r="E193" i="4"/>
  <c r="D193" i="4"/>
  <c r="C193" i="4"/>
  <c r="E192" i="4"/>
  <c r="D192" i="4"/>
  <c r="C192" i="4"/>
  <c r="E186" i="4"/>
  <c r="D186" i="4"/>
  <c r="C186" i="4"/>
  <c r="D182" i="4"/>
  <c r="C182" i="4"/>
  <c r="E181" i="4"/>
  <c r="D181" i="4"/>
  <c r="C181" i="4"/>
  <c r="E175" i="4"/>
  <c r="D175" i="4"/>
  <c r="C175" i="4"/>
  <c r="E171" i="4"/>
  <c r="D171" i="4"/>
  <c r="C171" i="4"/>
  <c r="E167" i="4"/>
  <c r="D167" i="4"/>
  <c r="C167" i="4"/>
  <c r="E163" i="4"/>
  <c r="D163" i="4"/>
  <c r="C163" i="4"/>
  <c r="E159" i="4"/>
  <c r="D159" i="4"/>
  <c r="C159" i="4"/>
  <c r="C155" i="4"/>
  <c r="E154" i="4"/>
  <c r="D154" i="4"/>
  <c r="C154" i="4"/>
  <c r="E153" i="4"/>
  <c r="D153" i="4"/>
  <c r="C153" i="4"/>
  <c r="E152" i="4"/>
  <c r="D152" i="4"/>
  <c r="C152" i="4"/>
  <c r="E146" i="4"/>
  <c r="D146" i="4"/>
  <c r="C146" i="4"/>
  <c r="E145" i="4"/>
  <c r="D145" i="4"/>
  <c r="C145" i="4"/>
  <c r="E144" i="4"/>
  <c r="D144" i="4"/>
  <c r="C144" i="4"/>
  <c r="E143" i="4"/>
  <c r="D143" i="4"/>
  <c r="C143" i="4"/>
  <c r="E142" i="4"/>
  <c r="D142" i="4"/>
  <c r="C142" i="4"/>
  <c r="E136" i="4"/>
  <c r="D136" i="4"/>
  <c r="C136" i="4"/>
  <c r="E135" i="4"/>
  <c r="D135" i="4"/>
  <c r="C135" i="4"/>
  <c r="E129" i="4"/>
  <c r="D129" i="4"/>
  <c r="C129" i="4"/>
  <c r="E125" i="4"/>
  <c r="D125" i="4"/>
  <c r="C125" i="4"/>
  <c r="E124" i="4"/>
  <c r="D124" i="4"/>
  <c r="C124" i="4"/>
  <c r="E123" i="4"/>
  <c r="D123" i="4"/>
  <c r="C123" i="4"/>
  <c r="E117" i="4"/>
  <c r="D117" i="4"/>
  <c r="C117" i="4"/>
  <c r="E113" i="4"/>
  <c r="D113" i="4"/>
  <c r="C113" i="4"/>
  <c r="E109" i="4"/>
  <c r="D109" i="4"/>
  <c r="C109" i="4"/>
  <c r="E108" i="4"/>
  <c r="E105" i="4" s="1"/>
  <c r="D108" i="4"/>
  <c r="C108" i="4"/>
  <c r="C105" i="4" s="1"/>
  <c r="E107" i="4"/>
  <c r="D107" i="4"/>
  <c r="C107" i="4"/>
  <c r="C101" i="4"/>
  <c r="D100" i="4"/>
  <c r="C100" i="4"/>
  <c r="C97" i="4" s="1"/>
  <c r="E99" i="4"/>
  <c r="E97" i="4" s="1"/>
  <c r="D99" i="4"/>
  <c r="C99" i="4"/>
  <c r="D93" i="4"/>
  <c r="C93" i="4"/>
  <c r="E92" i="4"/>
  <c r="D92" i="4"/>
  <c r="C92" i="4"/>
  <c r="C90" i="4" s="1"/>
  <c r="E86" i="4"/>
  <c r="D86" i="4"/>
  <c r="C86" i="4"/>
  <c r="E82" i="4"/>
  <c r="D82" i="4"/>
  <c r="C82" i="4"/>
  <c r="C78" i="4"/>
  <c r="E77" i="4"/>
  <c r="D77" i="4"/>
  <c r="C77" i="4"/>
  <c r="E76" i="4"/>
  <c r="D76" i="4"/>
  <c r="D74" i="4" s="1"/>
  <c r="C76" i="4"/>
  <c r="E70" i="4"/>
  <c r="D70" i="4"/>
  <c r="C70" i="4"/>
  <c r="E66" i="4"/>
  <c r="D66" i="4"/>
  <c r="C66" i="4"/>
  <c r="E62" i="4"/>
  <c r="D65" i="4"/>
  <c r="C65" i="4"/>
  <c r="C62" i="4" s="1"/>
  <c r="E64" i="4"/>
  <c r="D64" i="4"/>
  <c r="C64" i="4"/>
  <c r="E58" i="4"/>
  <c r="D58" i="4"/>
  <c r="C58" i="4"/>
  <c r="E57" i="4"/>
  <c r="D57" i="4"/>
  <c r="C57" i="4"/>
  <c r="D56" i="4"/>
  <c r="C56" i="4"/>
  <c r="E55" i="4"/>
  <c r="E53" i="4" s="1"/>
  <c r="D55" i="4"/>
  <c r="C55" i="4"/>
  <c r="C53" i="4" s="1"/>
  <c r="E49" i="4"/>
  <c r="D49" i="4"/>
  <c r="C49" i="4"/>
  <c r="E48" i="4"/>
  <c r="D48" i="4"/>
  <c r="C48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36" i="4"/>
  <c r="D36" i="4"/>
  <c r="C36" i="4"/>
  <c r="E35" i="4"/>
  <c r="D35" i="4"/>
  <c r="C35" i="4"/>
  <c r="E34" i="4"/>
  <c r="D34" i="4"/>
  <c r="C34" i="4"/>
  <c r="E33" i="4"/>
  <c r="D33" i="4"/>
  <c r="C33" i="4"/>
  <c r="E30" i="4"/>
  <c r="D32" i="4"/>
  <c r="C32" i="4"/>
  <c r="C30" i="4" s="1"/>
  <c r="E26" i="4"/>
  <c r="D26" i="4"/>
  <c r="C26" i="4"/>
  <c r="E25" i="4"/>
  <c r="D25" i="4"/>
  <c r="C25" i="4"/>
  <c r="E24" i="4"/>
  <c r="D24" i="4"/>
  <c r="C24" i="4"/>
  <c r="E23" i="4"/>
  <c r="D23" i="4"/>
  <c r="C23" i="4"/>
  <c r="C14" i="4"/>
  <c r="C12" i="4" s="1"/>
  <c r="D201" i="4"/>
  <c r="E190" i="4"/>
  <c r="D190" i="4"/>
  <c r="C190" i="4"/>
  <c r="E179" i="4"/>
  <c r="D179" i="4"/>
  <c r="C179" i="4"/>
  <c r="E150" i="4"/>
  <c r="D150" i="4"/>
  <c r="C150" i="4"/>
  <c r="E140" i="4"/>
  <c r="D140" i="4"/>
  <c r="C140" i="4"/>
  <c r="E133" i="4"/>
  <c r="D133" i="4"/>
  <c r="C133" i="4"/>
  <c r="E121" i="4"/>
  <c r="D121" i="4"/>
  <c r="C121" i="4"/>
  <c r="D105" i="4"/>
  <c r="D97" i="4"/>
  <c r="D90" i="4"/>
  <c r="E74" i="4"/>
  <c r="C74" i="4"/>
  <c r="D62" i="4"/>
  <c r="D40" i="4"/>
  <c r="C40" i="4"/>
  <c r="D30" i="4"/>
  <c r="E21" i="4"/>
  <c r="D21" i="4"/>
  <c r="C21" i="4"/>
  <c r="E12" i="4"/>
  <c r="D12" i="4"/>
  <c r="C23" i="1"/>
  <c r="D53" i="4" l="1"/>
  <c r="E40" i="4"/>
  <c r="E90" i="4"/>
  <c r="D142" i="1"/>
  <c r="E142" i="1"/>
  <c r="C142" i="1"/>
  <c r="D106" i="1"/>
  <c r="E106" i="1"/>
  <c r="C106" i="1"/>
  <c r="D99" i="1"/>
  <c r="E99" i="1"/>
  <c r="C99" i="1"/>
  <c r="D211" i="1"/>
  <c r="E211" i="1"/>
  <c r="C211" i="1"/>
  <c r="D200" i="1"/>
  <c r="D189" i="1"/>
  <c r="E189" i="1"/>
  <c r="C189" i="1"/>
  <c r="D160" i="1"/>
  <c r="E160" i="1"/>
  <c r="C160" i="1"/>
  <c r="D130" i="1"/>
  <c r="E130" i="1"/>
  <c r="C130" i="1"/>
  <c r="D114" i="1"/>
  <c r="E114" i="1"/>
  <c r="C114" i="1"/>
  <c r="D83" i="1"/>
  <c r="E83" i="1"/>
  <c r="C83" i="1"/>
  <c r="D71" i="1"/>
  <c r="E71" i="1"/>
  <c r="C71" i="1"/>
  <c r="D49" i="1"/>
  <c r="E49" i="1"/>
  <c r="C49" i="1"/>
  <c r="D39" i="1"/>
  <c r="E39" i="1"/>
  <c r="C39" i="1"/>
  <c r="D30" i="1"/>
  <c r="E30" i="1"/>
  <c r="C30" i="1"/>
  <c r="D21" i="1"/>
  <c r="E21" i="1"/>
  <c r="C21" i="1"/>
  <c r="D149" i="1"/>
  <c r="E149" i="1"/>
  <c r="C149" i="1"/>
  <c r="D62" i="1"/>
  <c r="E62" i="1"/>
  <c r="C62" i="1"/>
  <c r="E200" i="1" l="1"/>
  <c r="C200" i="1"/>
</calcChain>
</file>

<file path=xl/sharedStrings.xml><?xml version="1.0" encoding="utf-8"?>
<sst xmlns="http://schemas.openxmlformats.org/spreadsheetml/2006/main" count="572" uniqueCount="185">
  <si>
    <t>Муниципальная программа «Развитие физической культуры и спорта в городе Сургуте на 2014 — 2020 годы»</t>
  </si>
  <si>
    <t>2015 год</t>
  </si>
  <si>
    <t>2016 год</t>
  </si>
  <si>
    <t>2017 год</t>
  </si>
  <si>
    <t>ГРБС, осуществляющие финансовое обеспечение программы</t>
  </si>
  <si>
    <t>Подпрограмма «Организация занятий физической культурой и массовым спортом»</t>
  </si>
  <si>
    <t>Подпрограмма «Дополнительное образование в спортивных школах»</t>
  </si>
  <si>
    <t>Подпрограмма «Развитие инфраструктуры спорта»</t>
  </si>
  <si>
    <t>Подпрограмма «Организация отдыха детей и молодёжи в каникулярное время» (на базе учреждений физической культуры и спорта)</t>
  </si>
  <si>
    <t>Объем бюджетных ассигнований на реализацию программы, тыс. руб.</t>
  </si>
  <si>
    <t>в том числе:</t>
  </si>
  <si>
    <t xml:space="preserve">Наименование 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</si>
  <si>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Создание условий для занятий физической культурой и спортом, развитие массового спорта на территории города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</si>
  <si>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культуры, молодежной политики и спорта</t>
    </r>
  </si>
  <si>
    <t xml:space="preserve">- Департамент культуры, молодежной политики и спорта
- Администрация города </t>
  </si>
  <si>
    <t>№ п/п</t>
  </si>
  <si>
    <t>- Департамент культуры, молодежной политики и спорта
- Департамент архитектуры и градостроительства</t>
  </si>
  <si>
    <t xml:space="preserve">- Департамент культуры, молодежной политики и спорта
</t>
  </si>
  <si>
    <t>Муниципальная программа «Охрана окружающей среды города Сургута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</si>
  <si>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Охрана окружающей среды, обеспечение экологической безопасности территории городского округа и рационального использования природных ресурсов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</si>
  <si>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по природопользованию и экологии Администрации города</t>
    </r>
  </si>
  <si>
    <t>Подпрограмма «Организация мероприятий по охране окружающей среды»</t>
  </si>
  <si>
    <t>Подпрограмма «Благоустройство рекреационных зон»</t>
  </si>
  <si>
    <t>Подпрограмма «Обустройство, использование, защита и охрана городских лесов»</t>
  </si>
  <si>
    <t>Подпрограмма «Функционирование управления по природопользованию и экологии»</t>
  </si>
  <si>
    <t>Подпрограмма «Организация сбора, вывоза, утилизации и переработки твердых бытовых и промышленных отходов»</t>
  </si>
  <si>
    <t>Подпрограмма «Строительство объектов природоохранного назначения»</t>
  </si>
  <si>
    <t>- Администрация города</t>
  </si>
  <si>
    <t>Муниципальная программа «Создание условий для развития муниципальной политики в отдельных секторах экономики города Сургута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</si>
  <si>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Совершенствование и реализация муниципальной политики в отдельных секторах экономики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</si>
  <si>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по экономической политике Администрации города</t>
    </r>
  </si>
  <si>
    <t>Подпрограмма функционирования «Обеспечение деятельности Администрации города»</t>
  </si>
  <si>
    <t>Подпрограмма «Развитие малого и среднего предпринимательства»</t>
  </si>
  <si>
    <t>Подпрограмма «Улучшение условий и охраны труда в городе Сургуте»</t>
  </si>
  <si>
    <t>Подпрограмма «Строительство объектов муниципальной собственности»</t>
  </si>
  <si>
    <t xml:space="preserve">- Администрация города
- Департамент архитектуры и градостроительства
- Департамент культуры, молодежной политики и спорта
- Департамент образования
</t>
  </si>
  <si>
    <t>- Департамент культуры, молодежной политики и спорта</t>
  </si>
  <si>
    <t>Муниципальная программа функционирования «Управление муниципальными финансами города Сургута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</si>
  <si>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</si>
  <si>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финансов</t>
    </r>
  </si>
  <si>
    <t>Подпрограмма «Обеспечение выполнения функций департамента финансов»</t>
  </si>
  <si>
    <t>Подпрограмма «Управление муниципальным долгом городского округа город Сургут»</t>
  </si>
  <si>
    <t>Подпрограмма «Формирование резервных средств в бюджете города в соответствии с требованиями бюджетного законодательства»</t>
  </si>
  <si>
    <t>Подпрограмма «Функционирование и развитие автоматизированных систем управления бюджетным процессом»</t>
  </si>
  <si>
    <t>- Департамент финансов</t>
  </si>
  <si>
    <t>Муниципальная программа «Развитие образования города Сургута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</si>
  <si>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доступности качественного образования, соответствующего требованиям инновационного развития экономики города, современным потребностям общества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</si>
  <si>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образования</t>
    </r>
  </si>
  <si>
    <t>Подпрограмма «Дошкольное образование в образовательных учреждениях, реализующих программу дошкольного образования»</t>
  </si>
  <si>
    <t>Подпрограмма «Общее и дополнительное образование в общеобразовательных учреждениях»</t>
  </si>
  <si>
    <t>Подпрограмма «Дополнительное образование в учреждениях дополнительного образования»</t>
  </si>
  <si>
    <t>Подпрограмма «Организация и обеспечение отдыха и оздоровления детей»</t>
  </si>
  <si>
    <t>Подпрограмма «Функционирование департамента образования»</t>
  </si>
  <si>
    <t xml:space="preserve">- Администрация города
- Департамент архитектуры и градостроительства
- Департамент образования
</t>
  </si>
  <si>
    <t xml:space="preserve">- Администрация города
- Департамент образования
</t>
  </si>
  <si>
    <t>- Департамент образования</t>
  </si>
  <si>
    <t>Муниципальная программа «Развитие культуры и туризма в городе Сургуте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</si>
  <si>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Развитие культурного потенциала как важнейшего стратегического ресурса города, способствующего повышению каческтва жизни населения и формированию туристской привлекательности Сургута</t>
    </r>
  </si>
  <si>
    <t>Подпрограмма «Библиотечное обслуживание населения»</t>
  </si>
  <si>
    <t>Подпрограмма «Сохранение и популяризация историко-культурного наследия»</t>
  </si>
  <si>
    <t>Подпрограмма «Дополнительное образование детей в детских школах искусств»</t>
  </si>
  <si>
    <t>Подпрограмма «Организация культурного досуга на базе учреждений и организаций культуры»</t>
  </si>
  <si>
    <t>Подпрограмма «Организация массовых мероприятий»</t>
  </si>
  <si>
    <t>Подпрограмма «Развитие инфраструктуры отрасли культуры»</t>
  </si>
  <si>
    <t>Подпрограмма «Организация отдыха детей и молодёжи в каникулярное время» (на базе учреждений культуры, учреждений дополнительного образования детей)</t>
  </si>
  <si>
    <t>Подпрограмма «Развитие внутреннего и въездного туризма»</t>
  </si>
  <si>
    <t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</si>
  <si>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вопросов местного значения, отдельных государственных полномочий, переданных в установленном порядке, в сфере культуры и икусства, молодежной политики, физической культуры и спорта и вопросов, не относящихся к вопросам местного значения, в части реализации права органов местного самоуправления на создание условий для развития туризма</t>
    </r>
  </si>
  <si>
    <t>Муниципальная программа «Управление муниципальным имуществом в сфере жилищно-коммунального хозяйства в городе Сургуте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</si>
  <si>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управления муниципальным имуществом в сфере жилищно-коммунального хозяйства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</si>
  <si>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городского хозяйства Администрации города</t>
    </r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</si>
  <si>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</si>
  <si>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вопросов местного значения по гражданской обороне, защите населения и территории города Сургута от чрезвычайных ситуаций природного и техногенного характера, обеспечению первичных мер пожарной безопасности, безопасности людей на водных объектах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</si>
  <si>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по делам гражданской обороны и чрезвычайным ситуациям Администрации города</t>
    </r>
  </si>
  <si>
    <t>Подпрограмма «Выполнение аварийно-спасательных работ и обучение населения в области гражданской обороны»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</si>
  <si>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</t>
  </si>
  <si>
    <t>Подпрограмма функционирования «Обеспечение деятельности управления по делам гражданской обороны и чрезвычайным ситуациям Администрации города»</t>
  </si>
  <si>
    <t>Муниципальная программа «Обеспечение деятельности департамента архитектуры и градостроительства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</si>
  <si>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департаментом архитектуры и градостроительства Администрации города вопросов местного значения в области архитектуры и градостроительства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</si>
  <si>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архитектуры и градостроительства</t>
    </r>
  </si>
  <si>
    <t>- Департамент архитектуры и градостроительства</t>
  </si>
  <si>
    <t>Муниципальная программа «Управление муниципальным имуществом и земельными ресурсами в городе Сургуте на 2014 — 2020 годы»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</si>
  <si>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имущественных и земельных отношений</t>
    </r>
  </si>
  <si>
    <t>- Департамент архитектуры и градостроительства
- Департамент имущественных и земельных отношений</t>
  </si>
  <si>
    <t>Муниципальная программа «Развитие агропромышленного комплекса в городе Сургуте на 2014 — 2020 годы»</t>
  </si>
  <si>
    <t>- Департамент имущественных и земельных отношений</t>
  </si>
  <si>
    <t>Муниципальная программа функционирования «Реализация отдельных государственных полномочий в сфере опеки и попечительства на 2014 — 2020 годы»</t>
  </si>
  <si>
    <t>Подпрограмма «Осуществление отдельных государственных полномочий по опеке и попечительству на 2014 — 2020 годы»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</si>
  <si>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</t>
  </si>
  <si>
    <t>- Администрация города
- Департамент имущественных и земельных отношений
- Департамент образования</t>
  </si>
  <si>
    <r>
      <rPr>
        <b/>
        <sz val="11"/>
        <color theme="1"/>
        <rFont val="Times New Roman"/>
        <family val="1"/>
        <charset val="204"/>
      </rPr>
      <t xml:space="preserve">Цель программы: </t>
    </r>
    <r>
      <rPr>
        <sz val="11"/>
        <color theme="1"/>
        <rFont val="Times New Roman"/>
        <family val="1"/>
        <charset val="204"/>
      </rPr>
      <t>Устойчивое развитие агропромышленного комплекса на территории муниципального образования городской округ город Сургут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</si>
  <si>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Администрацией города переданных отдельных государственных полномочий по осуществлению деятельности по опеке и попечительтву и предоставлению мер социальной поддержки детям-сиротаи и детям, оставшихся без попечения родителей, а также усыновителям, роиемным родителям 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</si>
  <si>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комитет по опеке и попечительству Администрации города</t>
    </r>
  </si>
  <si>
    <t>Муниципальная программа «Развитие муниципальной службы в городе Сургуте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</si>
  <si>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Повышение эффективности и результативности деятельности муниципальных служащих в муниципальном образовании городской округ город Сургут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</si>
  <si>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кадров и муниципальной службы Администрации города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</si>
  <si>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Формирование эффективной структуры собственности и системы управления муниципальным имуществом (за исключением объектом муниципального жилищного фонда) и земельными ресурсами</t>
    </r>
  </si>
  <si>
    <t>Муниципальная программа «Сургутская семья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</si>
  <si>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Укрепление института сургутской семьи и семейных ценностей</t>
    </r>
  </si>
  <si>
    <t>Подпрограмма «Организация торжественных церемоний и культурных, досуговых мероприятий»</t>
  </si>
  <si>
    <t>Подпрограмма «Пропаганда семейных ценностей в учреждениях образования, культуры и искусства»</t>
  </si>
  <si>
    <t>- Департамент культуры, молодежной политики и спорта
- Администрация города 
- Департамент образования</t>
  </si>
  <si>
    <t>Муниципальная программа «Обеспечение жильём отдельных категорий граждан, проживающих в городе Сургуте,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</si>
  <si>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Улучшение жилищных условий отдельных категорий граждан, признанных в установленном порядке участниками программы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</si>
  <si>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учета и распределения жилья Администрации города</t>
    </r>
  </si>
  <si>
    <t>Подпрограмма «Обеспечение мерами государственной поддержки по улучшению жилищных условий отдельных категорий граждан в городе Сургуте»</t>
  </si>
  <si>
    <t>Подпрограмма «Предоставление субсидий на строительство или приобретение жилья за счёт средств местного бюджета»</t>
  </si>
  <si>
    <t xml:space="preserve"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</t>
  </si>
  <si>
    <t>Подпрограмма «Улучшение жилищных условий ветеранов Великой Отечественной войны»</t>
  </si>
  <si>
    <t>Муниципальная программа «Развитие коммунального комплекса в городе Сургуте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</si>
  <si>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надежности предоставления коммунальных услуг в соответствии с нормативными требованиями</t>
    </r>
  </si>
  <si>
    <t>Подпрограмма «Создание условий для обеспечения качественными коммунальными услугами»</t>
  </si>
  <si>
    <t>Подпрограмма «Технологические разработки»</t>
  </si>
  <si>
    <t>Подпрограмма «Обеспечение равных прав потребителей на получение энергетических ресурсов»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</si>
  <si>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</si>
  <si>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r>
      <rPr>
        <b/>
        <sz val="11"/>
        <color theme="1"/>
        <rFont val="Times New Roman"/>
        <family val="1"/>
        <charset val="204"/>
      </rPr>
      <t xml:space="preserve">Цель программы: </t>
    </r>
    <r>
      <rPr>
        <sz val="11"/>
        <color theme="1"/>
        <rFont val="Times New Roman"/>
        <family val="1"/>
        <charset val="204"/>
      </rPr>
      <t>Усиление социальной защищенности и уровня материального благополучия отдельных категорий граждан муниципального образования городской округ город Сургут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</si>
  <si>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бюджетного учета и отчетности Администрации города</t>
    </r>
  </si>
  <si>
    <t>Муниципальная программа «Молодёжная политика Сургута на 2014 — 2020 годы»</t>
  </si>
  <si>
    <r>
      <rPr>
        <b/>
        <sz val="11"/>
        <color theme="1"/>
        <rFont val="Times New Roman"/>
        <family val="1"/>
        <charset val="204"/>
      </rPr>
      <t xml:space="preserve">Цель программы: </t>
    </r>
    <r>
      <rPr>
        <sz val="11"/>
        <color theme="1"/>
        <rFont val="Times New Roman"/>
        <family val="1"/>
        <charset val="204"/>
      </rPr>
      <t>Создание условий для реализации государственной молодежной политики на территории города Сургута</t>
    </r>
  </si>
  <si>
    <t>Подпрограмма «Организация мероприятий по работе с детьми и молодёжью»</t>
  </si>
  <si>
    <t>Подпрограмма «Развитие инфраструктуры сферы молодёжной политики»</t>
  </si>
  <si>
    <t>Подпрограмма «Организация отдыха детей и молодёжи в каникулярное время» (на базе учреждений молодёжной политики)</t>
  </si>
  <si>
    <t>Муниципальная программа «Комфортное проживание в городе Сургуте на 2014 — 2020 годы»</t>
  </si>
  <si>
    <t>Подпрограмма «Безопасная среда»</t>
  </si>
  <si>
    <t>Подпрограмма «Капитальный ремонт и благоустройство жилищного фонда»</t>
  </si>
  <si>
    <t>Подпрограмма «Обеспечение отлова, содержания и утилизации безнадзорных животных»</t>
  </si>
  <si>
    <t>Муниципальная программа функционирования «Обеспечение деятельности департамента городского хозяйства в сфере дорожно-транспортного и жилищно-коммунального комплекса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</si>
  <si>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полномочий департамента городского хозяйства Администрации города в сфере дорожно-транспортного и жилищно-коммунального комплекса</t>
    </r>
  </si>
  <si>
    <t>Муниципальная программа «Развитие гражданского общества в городе Сургуте на 2014 — 2020 годы»</t>
  </si>
  <si>
    <r>
      <rPr>
        <b/>
        <sz val="11"/>
        <color theme="1"/>
        <rFont val="Times New Roman"/>
        <family val="1"/>
        <charset val="204"/>
      </rPr>
      <t xml:space="preserve">Цели программы:
</t>
    </r>
    <r>
      <rPr>
        <sz val="11"/>
        <color theme="1"/>
        <rFont val="Times New Roman"/>
        <family val="1"/>
        <charset val="204"/>
      </rPr>
      <t>1. Созданий условий для развития гражданского общества в городе Сургуте.
2. Совершенствование механизма взаимодействия органов местного самоуправления с институтами гражданского общества в решении вопросов местного значения.
3. Обеспечение реализации конституционных прав граждан на получение своевременной, достоверной, полной и разносторонней информации о деятельности органов местного самоуправления и социально-экономическом развитии муниципального образования городской округ город Сургут.
4. Создание условий для развития социально ориентированных некоммерческих организаций в городском округе город Сургут.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</si>
  <si>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муниципальное бюджетное учреждение «Дворец торжеств»</t>
    </r>
  </si>
  <si>
    <r>
      <t xml:space="preserve">Администратор программы: </t>
    </r>
    <r>
      <rPr>
        <sz val="11"/>
        <color theme="1"/>
        <rFont val="Times New Roman"/>
        <family val="1"/>
        <charset val="204"/>
      </rPr>
      <t>муниципальное казенное учреждение «Наш город»</t>
    </r>
  </si>
  <si>
    <t>Подпрограмма «Взаимодействие органов местного самоуправления с институтами гражданского общества в решении вопросов местного значения»</t>
  </si>
  <si>
    <t>Подпрограмма «Создание условий для расширения доступа населения к информации о деятельности органов местного самоуправления»</t>
  </si>
  <si>
    <t>Подпрограмма «Поддержка социально ориентированных некоммерческих организаций»</t>
  </si>
  <si>
    <t>Муниципальная программа «Энергосбережение и повышение энергетической эффективности в городе Сургуте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</si>
  <si>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повышения энергетической эффективности в муниципальном секторе, с системах коммунальной инфраструктуры и в жилищном фонде</t>
    </r>
  </si>
  <si>
    <t>Муниципальная программа «Развитие транспортной системы города Сургута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</si>
  <si>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Развитие транспортной системы города</t>
    </r>
  </si>
  <si>
    <t>Подпрограмма «Дорожное хозяйство»</t>
  </si>
  <si>
    <t>Подпрограмма «Автомобильный транспорт»</t>
  </si>
  <si>
    <t>Муниципальная программа «Улучшение жилищных условий населения города Сургута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</si>
  <si>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  </r>
  </si>
  <si>
    <t>Подпрограмма «Обеспечение жилыми помещениями граждан, проживающих в аварийных, ветхих многоквартирных домах и в жилых помещениях, непригодных для проживания»</t>
  </si>
  <si>
    <t>Подпрограмма «Адресная подпрограмма по переселению граждан из аварийного жилищного фонда на 2013 — 2017 годы»</t>
  </si>
  <si>
    <t>Подпрограмма «Ликвидация и расселение приспособленных для проживания строений»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</si>
  <si>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</si>
  <si>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r>
      <rPr>
        <b/>
        <sz val="11"/>
        <color theme="1"/>
        <rFont val="Times New Roman"/>
        <family val="1"/>
        <charset val="204"/>
      </rPr>
      <t>Цели программы:</t>
    </r>
    <r>
      <rPr>
        <sz val="11"/>
        <color theme="1"/>
        <rFont val="Times New Roman"/>
        <family val="1"/>
        <charset val="204"/>
      </rPr>
      <t xml:space="preserve"> 
- обеспечение уровня благоустройства и санитарного содержания кладбищ и объектов похоронного обслуживания в соответствии с действующим законодательством;
- обеспечение гарантированного государством перечня ритуальных услуг по погребению на безвозмездной основе в соответствии с действующим законодательством</t>
    </r>
  </si>
  <si>
    <t>Муниципальная программа «Управление Муниципальной Информационной Системой на 2014 — 2020 годы»</t>
  </si>
  <si>
    <r>
      <rPr>
        <b/>
        <sz val="11"/>
        <color theme="1"/>
        <rFont val="Times New Roman"/>
        <family val="1"/>
        <charset val="204"/>
      </rPr>
      <t xml:space="preserve">Цель программы: </t>
    </r>
    <r>
      <rPr>
        <sz val="11"/>
        <color theme="1"/>
        <rFont val="Times New Roman"/>
        <family val="1"/>
        <charset val="204"/>
      </rPr>
      <t>Создание электронного муниципалитета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</si>
  <si>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связи и информатизации Администрации города</t>
    </r>
  </si>
  <si>
    <t>Подпрограмма «Обеспечение деятельности управления связи и информатизации»</t>
  </si>
  <si>
    <t>Подпрограмма «Обеспечение эффективного функционирования Муниципальной Информационной Системы»</t>
  </si>
  <si>
    <t xml:space="preserve">- Администрация города
- Департамент архитектуры и градостроительства
</t>
  </si>
  <si>
    <t>Муниципальная программа «Проектирование и строительство объектов инженерной инфраструктуры на территории города Сургута в 2014 — 2020 годах»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</si>
  <si>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Создание условий для увеличения объемов строительства объектов жилищного и социально-культурного назначения</t>
    </r>
  </si>
  <si>
    <t xml:space="preserve">- Департамент архитектуры и градостроительства
</t>
  </si>
  <si>
    <t>- Администрация города
- Дума города
- Контрольно-счетная палата</t>
  </si>
  <si>
    <t>Муниципальная программа «Профилактика правонарушений в городе Сургуте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</si>
  <si>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на территории города мероприятий в сфере профилактики правонарушений и создания основы для снижения уровня преступности посредством укрепления законности и правопорядка, повышения уровня безопасности граждан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</si>
  <si>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отдел по вопросам общественной безопасности Администрации города</t>
    </r>
  </si>
  <si>
    <t>Муниципальная программа «Доступная среда города Сургута на 2014 — 2020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</si>
  <si>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Создание условий, обеспечивающих улучшение каческтва жизни и повышение общего уровня комфорта городской среды во всех сферах жизнедеятельности людей с ограниченными возможностями здоровья</t>
    </r>
  </si>
  <si>
    <t>- Департамент архитектуры и градостроительства
- Администрация города
- Департамент образования</t>
  </si>
  <si>
    <t>Муниципальная программа «Профилактика экстремизма в городе Сургуте на 2014 — 2020 годы»</t>
  </si>
  <si>
    <t>- Администрация города
- Департамент образования</t>
  </si>
  <si>
    <t xml:space="preserve">- Администрация города
- Департамент архитектуры и градостроительства
- Департамент культуры, молодежной политики и спорта
</t>
  </si>
  <si>
    <t>Приложение _</t>
  </si>
  <si>
    <t>к пояснительной записке</t>
  </si>
  <si>
    <t>(тыс.руб.)</t>
  </si>
  <si>
    <t>Перечень муниципальных программ и подпрограмм с объемами финансирования, информацией о целях, администраторах муниципальных программ и главных распорядителях бюджетных средств, осуществляющих финансовое обеспечение программ</t>
  </si>
  <si>
    <t>Приложение 3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</si>
  <si>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финансов Администрации города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</si>
  <si>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образования Администрации города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</si>
  <si>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культуры, молодежной политики и спорта Администрации города</t>
    </r>
  </si>
  <si>
    <r>
      <t xml:space="preserve">Администратор программы: </t>
    </r>
    <r>
      <rPr>
        <sz val="11"/>
        <color theme="1"/>
        <rFont val="Times New Roman"/>
        <family val="1"/>
        <charset val="204"/>
      </rPr>
      <t>департамент культуры, молодежной политики и спорта Администрации города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</si>
  <si>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архитектуры и градостроительства Администрации города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</si>
  <si>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имущественных и земельных отношений Администрации города</t>
    </r>
  </si>
  <si>
    <t>Подпрограмма функционирования «Обеспечение деятельности функционирования управления по делам гражданской обороны и чрезвычайным ситуациям Администрации города»</t>
  </si>
  <si>
    <r>
      <rPr>
        <b/>
        <sz val="11"/>
        <color theme="1"/>
        <rFont val="Times New Roman"/>
        <family val="1"/>
        <charset val="204"/>
      </rPr>
      <t xml:space="preserve">Цели программы:
</t>
    </r>
    <r>
      <rPr>
        <sz val="11"/>
        <color theme="1"/>
        <rFont val="Times New Roman"/>
        <family val="1"/>
        <charset val="204"/>
      </rPr>
      <t>1. Созданий условий для развития гражданского общества в городе Сургуте
2. Совершенствование механизма взаимодействия органов местного самоуправления с институтами гражданского общества в решении вопросов местного значения
3. Обеспечение реализации конституционных прав граждан на получение своевременной, достоверной, полной и разносторонней информации о деятельности органов местного самоуправления и социально-экономическом развитии муниципального образования городской округ город Сургут
4. Создание условий для развития социально ориентированных некоммерческих организаций в городском округе город Сургут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</si>
  <si>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Формирование эффективной структуры собственности и системы управления муниципальным имуществом (за исключением объектов муниципального жилищного фонда) и земельными ресурсами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</si>
  <si>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Администрацией города переданных отдельных государственных полномочий по осуществлению деятельности по опеке и попечительтву и предоставлению мер социальной поддержки детям-сиротаи и детей, оставшихся без попечения родителей, а также усыновителям, приемным родителям </t>
    </r>
  </si>
  <si>
    <r>
      <rPr>
        <b/>
        <sz val="11"/>
        <rFont val="Times New Roman"/>
        <family val="1"/>
        <charset val="204"/>
      </rPr>
      <t>Цель программы:</t>
    </r>
    <r>
      <rPr>
        <sz val="11"/>
        <rFont val="Times New Roman"/>
        <family val="1"/>
        <charset val="204"/>
      </rPr>
      <t xml:space="preserve">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</si>
  <si>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комфортных и безопасных условий проживания в жилищном фонде</t>
    </r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</si>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</sst>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0" fontId="2" fillId="3" borderId="1" xfId="0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wrapText="1"/>
    </xf>
    <xf numFmtId="49" fontId="0" fillId="0" borderId="1" xfId="0" applyNumberFormat="1" applyBorder="1"/>
    <xf numFmtId="49" fontId="0" fillId="0" borderId="0" xfId="0" applyNumberForma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Fill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09"/>
  <sheetViews>
    <sheetView tabSelected="1" view="pageLayout" zoomScaleNormal="100" workbookViewId="0">
      <selection activeCell="F5" sqref="F5"/>
    </sheetView>
  </sheetViews>
  <sheetFormatPr defaultRowHeight="15" x14ac:dyDescent="0.25"/>
  <cols>
    <col min="1" max="1" width="5.42578125" style="10" customWidth="1"/>
    <col min="2" max="2" width="33.140625" customWidth="1"/>
    <col min="3" max="3" width="15.42578125" bestFit="1" customWidth="1"/>
    <col min="4" max="4" width="14.28515625" bestFit="1" customWidth="1"/>
    <col min="5" max="5" width="14.28515625" customWidth="1"/>
    <col min="6" max="6" width="41" style="18" customWidth="1"/>
  </cols>
  <sheetData>
    <row r="1" spans="1:8" ht="18.75" x14ac:dyDescent="0.25">
      <c r="F1" s="31" t="s">
        <v>171</v>
      </c>
      <c r="G1" s="31"/>
      <c r="H1" s="31"/>
    </row>
    <row r="2" spans="1:8" ht="18.75" x14ac:dyDescent="0.25">
      <c r="F2" s="31" t="s">
        <v>168</v>
      </c>
      <c r="G2" s="31"/>
      <c r="H2" s="31"/>
    </row>
    <row r="4" spans="1:8" ht="59.25" customHeight="1" x14ac:dyDescent="0.25">
      <c r="A4" s="43" t="s">
        <v>170</v>
      </c>
      <c r="B4" s="43"/>
      <c r="C4" s="43"/>
      <c r="D4" s="43"/>
      <c r="E4" s="43"/>
      <c r="F4" s="43"/>
    </row>
    <row r="6" spans="1:8" ht="18.75" x14ac:dyDescent="0.3">
      <c r="F6" s="32" t="s">
        <v>184</v>
      </c>
    </row>
    <row r="7" spans="1:8" ht="37.5" customHeight="1" x14ac:dyDescent="0.25">
      <c r="A7" s="52" t="s">
        <v>15</v>
      </c>
      <c r="B7" s="52" t="s">
        <v>11</v>
      </c>
      <c r="C7" s="53" t="s">
        <v>9</v>
      </c>
      <c r="D7" s="53"/>
      <c r="E7" s="53"/>
      <c r="F7" s="54" t="s">
        <v>4</v>
      </c>
    </row>
    <row r="8" spans="1:8" s="1" customFormat="1" x14ac:dyDescent="0.25">
      <c r="A8" s="52"/>
      <c r="B8" s="52"/>
      <c r="C8" s="3" t="s">
        <v>1</v>
      </c>
      <c r="D8" s="3" t="s">
        <v>2</v>
      </c>
      <c r="E8" s="3" t="s">
        <v>3</v>
      </c>
      <c r="F8" s="54"/>
    </row>
    <row r="9" spans="1:8" ht="29.25" customHeight="1" x14ac:dyDescent="0.25">
      <c r="A9" s="40">
        <v>1</v>
      </c>
      <c r="B9" s="44" t="s">
        <v>28</v>
      </c>
      <c r="C9" s="44"/>
      <c r="D9" s="44"/>
      <c r="E9" s="44"/>
      <c r="F9" s="44"/>
    </row>
    <row r="10" spans="1:8" ht="15.75" customHeight="1" x14ac:dyDescent="0.25">
      <c r="A10" s="55"/>
      <c r="B10" s="42" t="s">
        <v>29</v>
      </c>
      <c r="C10" s="42"/>
      <c r="D10" s="42"/>
      <c r="E10" s="42"/>
      <c r="F10" s="42"/>
    </row>
    <row r="11" spans="1:8" x14ac:dyDescent="0.25">
      <c r="A11" s="56"/>
      <c r="B11" s="42" t="s">
        <v>30</v>
      </c>
      <c r="C11" s="42"/>
      <c r="D11" s="42"/>
      <c r="E11" s="42"/>
      <c r="F11" s="42"/>
    </row>
    <row r="12" spans="1:8" ht="45" x14ac:dyDescent="0.25">
      <c r="A12" s="56"/>
      <c r="B12" s="33" t="s">
        <v>9</v>
      </c>
      <c r="C12" s="35">
        <f>SUM(C14:C17)</f>
        <v>1110295.1229999999</v>
      </c>
      <c r="D12" s="35">
        <f t="shared" ref="D12:E12" si="0">SUM(D14:D17)</f>
        <v>1109040.9439999999</v>
      </c>
      <c r="E12" s="35">
        <f t="shared" si="0"/>
        <v>1248056.037</v>
      </c>
      <c r="F12" s="17"/>
    </row>
    <row r="13" spans="1:8" x14ac:dyDescent="0.25">
      <c r="A13" s="56"/>
      <c r="B13" s="33" t="s">
        <v>10</v>
      </c>
      <c r="C13" s="14"/>
      <c r="D13" s="14"/>
      <c r="E13" s="14"/>
      <c r="F13" s="17"/>
    </row>
    <row r="14" spans="1:8" ht="45" x14ac:dyDescent="0.25">
      <c r="A14" s="56"/>
      <c r="B14" s="23" t="s">
        <v>31</v>
      </c>
      <c r="C14" s="35">
        <f>Лист1!C23/1000</f>
        <v>1089350.3659999999</v>
      </c>
      <c r="D14" s="35">
        <f>Лист1!D23/1000</f>
        <v>1050249.159</v>
      </c>
      <c r="E14" s="35">
        <f>Лист1!E23/1000</f>
        <v>1053776.5830000001</v>
      </c>
      <c r="F14" s="22" t="s">
        <v>27</v>
      </c>
    </row>
    <row r="15" spans="1:8" ht="30" x14ac:dyDescent="0.25">
      <c r="A15" s="56"/>
      <c r="B15" s="23" t="s">
        <v>32</v>
      </c>
      <c r="C15" s="35">
        <f>Лист1!C24/1000</f>
        <v>6078</v>
      </c>
      <c r="D15" s="35">
        <f>Лист1!D24/1000</f>
        <v>6078</v>
      </c>
      <c r="E15" s="35">
        <f>Лист1!E24/1000</f>
        <v>6078</v>
      </c>
      <c r="F15" s="22" t="s">
        <v>27</v>
      </c>
    </row>
    <row r="16" spans="1:8" ht="99" customHeight="1" x14ac:dyDescent="0.25">
      <c r="A16" s="56"/>
      <c r="B16" s="23" t="s">
        <v>33</v>
      </c>
      <c r="C16" s="35">
        <f>Лист1!C25/1000</f>
        <v>14866.757</v>
      </c>
      <c r="D16" s="35">
        <f>Лист1!D25/1000</f>
        <v>15212.581</v>
      </c>
      <c r="E16" s="35">
        <f>Лист1!E25/1000</f>
        <v>14632.757</v>
      </c>
      <c r="F16" s="22" t="s">
        <v>35</v>
      </c>
    </row>
    <row r="17" spans="1:6" ht="45" x14ac:dyDescent="0.25">
      <c r="A17" s="57"/>
      <c r="B17" s="23" t="s">
        <v>34</v>
      </c>
      <c r="C17" s="35"/>
      <c r="D17" s="35">
        <f>Лист1!D26/1000</f>
        <v>37501.203999999998</v>
      </c>
      <c r="E17" s="35">
        <f>Лист1!E26/1000</f>
        <v>173568.69699999999</v>
      </c>
      <c r="F17" s="22" t="s">
        <v>36</v>
      </c>
    </row>
    <row r="18" spans="1:6" ht="29.25" customHeight="1" x14ac:dyDescent="0.25">
      <c r="A18" s="40">
        <v>2</v>
      </c>
      <c r="B18" s="44" t="s">
        <v>37</v>
      </c>
      <c r="C18" s="44"/>
      <c r="D18" s="44"/>
      <c r="E18" s="44"/>
      <c r="F18" s="44"/>
    </row>
    <row r="19" spans="1:6" ht="28.5" customHeight="1" x14ac:dyDescent="0.25">
      <c r="A19" s="55"/>
      <c r="B19" s="42" t="s">
        <v>38</v>
      </c>
      <c r="C19" s="42"/>
      <c r="D19" s="42"/>
      <c r="E19" s="42"/>
      <c r="F19" s="42"/>
    </row>
    <row r="20" spans="1:6" x14ac:dyDescent="0.25">
      <c r="A20" s="56"/>
      <c r="B20" s="42" t="s">
        <v>172</v>
      </c>
      <c r="C20" s="42"/>
      <c r="D20" s="42"/>
      <c r="E20" s="42"/>
      <c r="F20" s="42"/>
    </row>
    <row r="21" spans="1:6" ht="45" x14ac:dyDescent="0.25">
      <c r="A21" s="56"/>
      <c r="B21" s="33" t="s">
        <v>9</v>
      </c>
      <c r="C21" s="35">
        <f>SUM(C23:C26)</f>
        <v>863070.69800000009</v>
      </c>
      <c r="D21" s="35">
        <f t="shared" ref="D21:E21" si="1">SUM(D23:D26)</f>
        <v>746749.00800000015</v>
      </c>
      <c r="E21" s="35">
        <f t="shared" si="1"/>
        <v>1428636.666</v>
      </c>
      <c r="F21" s="9"/>
    </row>
    <row r="22" spans="1:6" x14ac:dyDescent="0.25">
      <c r="A22" s="56"/>
      <c r="B22" s="33" t="s">
        <v>10</v>
      </c>
      <c r="C22" s="36"/>
      <c r="D22" s="36"/>
      <c r="E22" s="36"/>
      <c r="F22" s="16"/>
    </row>
    <row r="23" spans="1:6" ht="45" x14ac:dyDescent="0.25">
      <c r="A23" s="56"/>
      <c r="B23" s="33" t="s">
        <v>40</v>
      </c>
      <c r="C23" s="35">
        <f>Лист1!C32/1000</f>
        <v>96889.498000000007</v>
      </c>
      <c r="D23" s="35">
        <f>Лист1!D32/1000</f>
        <v>96889.498000000007</v>
      </c>
      <c r="E23" s="35">
        <f>Лист1!E32/1000</f>
        <v>96889.498000000007</v>
      </c>
      <c r="F23" s="22" t="s">
        <v>44</v>
      </c>
    </row>
    <row r="24" spans="1:6" ht="45" x14ac:dyDescent="0.25">
      <c r="A24" s="56"/>
      <c r="B24" s="33" t="s">
        <v>41</v>
      </c>
      <c r="C24" s="35">
        <f>Лист1!C33/1000</f>
        <v>283582.76400000002</v>
      </c>
      <c r="D24" s="35">
        <f>Лист1!D33/1000</f>
        <v>92097.301999999996</v>
      </c>
      <c r="E24" s="35">
        <f>Лист1!E33/1000</f>
        <v>117959.921</v>
      </c>
      <c r="F24" s="22" t="s">
        <v>44</v>
      </c>
    </row>
    <row r="25" spans="1:6" ht="75" x14ac:dyDescent="0.25">
      <c r="A25" s="56"/>
      <c r="B25" s="33" t="s">
        <v>42</v>
      </c>
      <c r="C25" s="35">
        <f>Лист1!C34/1000</f>
        <v>477998.636</v>
      </c>
      <c r="D25" s="35">
        <f>Лист1!D34/1000</f>
        <v>555397.40800000005</v>
      </c>
      <c r="E25" s="35">
        <f>Лист1!E34/1000</f>
        <v>1211422.4469999999</v>
      </c>
      <c r="F25" s="22" t="s">
        <v>44</v>
      </c>
    </row>
    <row r="26" spans="1:6" ht="66" customHeight="1" x14ac:dyDescent="0.25">
      <c r="A26" s="57"/>
      <c r="B26" s="33" t="s">
        <v>43</v>
      </c>
      <c r="C26" s="35">
        <f>Лист1!C35/1000</f>
        <v>4599.8</v>
      </c>
      <c r="D26" s="35">
        <f>Лист1!D35/1000</f>
        <v>2364.8000000000002</v>
      </c>
      <c r="E26" s="35">
        <f>Лист1!E35/1000</f>
        <v>2364.8000000000002</v>
      </c>
      <c r="F26" s="22" t="s">
        <v>44</v>
      </c>
    </row>
    <row r="27" spans="1:6" x14ac:dyDescent="0.25">
      <c r="A27" s="40">
        <v>3</v>
      </c>
      <c r="B27" s="44" t="s">
        <v>45</v>
      </c>
      <c r="C27" s="44"/>
      <c r="D27" s="44"/>
      <c r="E27" s="44"/>
      <c r="F27" s="44"/>
    </row>
    <row r="28" spans="1:6" ht="30" customHeight="1" x14ac:dyDescent="0.25">
      <c r="A28" s="55"/>
      <c r="B28" s="42" t="s">
        <v>46</v>
      </c>
      <c r="C28" s="42"/>
      <c r="D28" s="42"/>
      <c r="E28" s="42"/>
      <c r="F28" s="42"/>
    </row>
    <row r="29" spans="1:6" x14ac:dyDescent="0.25">
      <c r="A29" s="56"/>
      <c r="B29" s="42" t="s">
        <v>173</v>
      </c>
      <c r="C29" s="42"/>
      <c r="D29" s="42"/>
      <c r="E29" s="42"/>
      <c r="F29" s="42"/>
    </row>
    <row r="30" spans="1:6" ht="45" x14ac:dyDescent="0.25">
      <c r="A30" s="56"/>
      <c r="B30" s="33" t="s">
        <v>9</v>
      </c>
      <c r="C30" s="35">
        <f>SUM(C32:C36)</f>
        <v>10425410.011999998</v>
      </c>
      <c r="D30" s="35">
        <f t="shared" ref="D30:E30" si="2">SUM(D32:D36)</f>
        <v>11536686.857999999</v>
      </c>
      <c r="E30" s="41">
        <f t="shared" si="2"/>
        <v>12055428.458000001</v>
      </c>
      <c r="F30" s="17"/>
    </row>
    <row r="31" spans="1:6" x14ac:dyDescent="0.25">
      <c r="A31" s="56"/>
      <c r="B31" s="33" t="s">
        <v>10</v>
      </c>
      <c r="C31" s="14"/>
      <c r="D31" s="14"/>
      <c r="E31" s="14"/>
      <c r="F31" s="17"/>
    </row>
    <row r="32" spans="1:6" ht="75" x14ac:dyDescent="0.25">
      <c r="A32" s="56"/>
      <c r="B32" s="33" t="s">
        <v>48</v>
      </c>
      <c r="C32" s="35">
        <f>Лист1!C41/1000</f>
        <v>3942854.9049999998</v>
      </c>
      <c r="D32" s="35">
        <f>Лист1!D41/1000</f>
        <v>4395676.1160000004</v>
      </c>
      <c r="E32" s="35">
        <f>Лист1!E41/1000-0.1</f>
        <v>4699262.0690000001</v>
      </c>
      <c r="F32" s="22" t="s">
        <v>53</v>
      </c>
    </row>
    <row r="33" spans="1:6" ht="75" x14ac:dyDescent="0.25">
      <c r="A33" s="56"/>
      <c r="B33" s="33" t="s">
        <v>49</v>
      </c>
      <c r="C33" s="35">
        <f>Лист1!C42/1000</f>
        <v>5273003.4440000001</v>
      </c>
      <c r="D33" s="35">
        <f>Лист1!D42/1000</f>
        <v>5895276.102</v>
      </c>
      <c r="E33" s="35">
        <f>Лист1!E42/1000</f>
        <v>6083762.8530000001</v>
      </c>
      <c r="F33" s="22" t="s">
        <v>53</v>
      </c>
    </row>
    <row r="34" spans="1:6" ht="45" x14ac:dyDescent="0.25">
      <c r="A34" s="56"/>
      <c r="B34" s="33" t="s">
        <v>50</v>
      </c>
      <c r="C34" s="35">
        <f>Лист1!C43/1000</f>
        <v>193762.758</v>
      </c>
      <c r="D34" s="35">
        <f>Лист1!D43/1000</f>
        <v>198610.89199999999</v>
      </c>
      <c r="E34" s="35">
        <f>Лист1!E43/1000</f>
        <v>198955.77499999999</v>
      </c>
      <c r="F34" s="22" t="s">
        <v>54</v>
      </c>
    </row>
    <row r="35" spans="1:6" ht="45" x14ac:dyDescent="0.25">
      <c r="A35" s="56"/>
      <c r="B35" s="33" t="s">
        <v>51</v>
      </c>
      <c r="C35" s="35">
        <f>Лист1!C44/1000</f>
        <v>43562.360999999997</v>
      </c>
      <c r="D35" s="35">
        <f>Лист1!D44/1000</f>
        <v>43562.360999999997</v>
      </c>
      <c r="E35" s="35">
        <f>Лист1!E44/1000</f>
        <v>43562.360999999997</v>
      </c>
      <c r="F35" s="22" t="s">
        <v>55</v>
      </c>
    </row>
    <row r="36" spans="1:6" ht="32.25" customHeight="1" x14ac:dyDescent="0.25">
      <c r="A36" s="57"/>
      <c r="B36" s="33" t="s">
        <v>52</v>
      </c>
      <c r="C36" s="35">
        <f>Лист1!C45/1000</f>
        <v>972226.54399999999</v>
      </c>
      <c r="D36" s="35">
        <f>Лист1!D45/1000</f>
        <v>1003561.387</v>
      </c>
      <c r="E36" s="35">
        <f>Лист1!E45/1000</f>
        <v>1029885.4</v>
      </c>
      <c r="F36" s="22" t="s">
        <v>54</v>
      </c>
    </row>
    <row r="37" spans="1:6" x14ac:dyDescent="0.25">
      <c r="A37" s="40">
        <v>4</v>
      </c>
      <c r="B37" s="44" t="s">
        <v>56</v>
      </c>
      <c r="C37" s="44"/>
      <c r="D37" s="44"/>
      <c r="E37" s="44"/>
      <c r="F37" s="44"/>
    </row>
    <row r="38" spans="1:6" ht="30.75" customHeight="1" x14ac:dyDescent="0.25">
      <c r="A38" s="55"/>
      <c r="B38" s="42" t="s">
        <v>57</v>
      </c>
      <c r="C38" s="42"/>
      <c r="D38" s="42"/>
      <c r="E38" s="42"/>
      <c r="F38" s="42"/>
    </row>
    <row r="39" spans="1:6" ht="15" customHeight="1" x14ac:dyDescent="0.25">
      <c r="A39" s="56"/>
      <c r="B39" s="42" t="s">
        <v>174</v>
      </c>
      <c r="C39" s="42"/>
      <c r="D39" s="42"/>
      <c r="E39" s="42"/>
      <c r="F39" s="42"/>
    </row>
    <row r="40" spans="1:6" ht="45" x14ac:dyDescent="0.25">
      <c r="A40" s="56"/>
      <c r="B40" s="33" t="s">
        <v>9</v>
      </c>
      <c r="C40" s="35">
        <f>SUM(C42:C49)</f>
        <v>1272625.4180000001</v>
      </c>
      <c r="D40" s="35">
        <f t="shared" ref="D40:E40" si="3">SUM(D42:D49)</f>
        <v>1340282.1140000001</v>
      </c>
      <c r="E40" s="35">
        <f t="shared" si="3"/>
        <v>1132040.8029999998</v>
      </c>
      <c r="F40" s="17"/>
    </row>
    <row r="41" spans="1:6" x14ac:dyDescent="0.25">
      <c r="A41" s="56"/>
      <c r="B41" s="33" t="s">
        <v>10</v>
      </c>
      <c r="C41" s="14"/>
      <c r="D41" s="14"/>
      <c r="E41" s="14"/>
      <c r="F41" s="17"/>
    </row>
    <row r="42" spans="1:6" ht="45" x14ac:dyDescent="0.25">
      <c r="A42" s="56"/>
      <c r="B42" s="33" t="s">
        <v>58</v>
      </c>
      <c r="C42" s="35">
        <f>Лист1!C51/1000</f>
        <v>154193.696</v>
      </c>
      <c r="D42" s="35">
        <f>Лист1!D51/1000</f>
        <v>176083.68299999999</v>
      </c>
      <c r="E42" s="35">
        <f>Лист1!E51/1000</f>
        <v>177357.53599999999</v>
      </c>
      <c r="F42" s="22" t="s">
        <v>14</v>
      </c>
    </row>
    <row r="43" spans="1:6" ht="45" x14ac:dyDescent="0.25">
      <c r="A43" s="56"/>
      <c r="B43" s="33" t="s">
        <v>59</v>
      </c>
      <c r="C43" s="35">
        <f>Лист1!C52/1000</f>
        <v>113432.836</v>
      </c>
      <c r="D43" s="35">
        <f>Лист1!D52/1000</f>
        <v>126314.143</v>
      </c>
      <c r="E43" s="35">
        <f>Лист1!E52/1000</f>
        <v>126048.81</v>
      </c>
      <c r="F43" s="22" t="s">
        <v>14</v>
      </c>
    </row>
    <row r="44" spans="1:6" ht="45" x14ac:dyDescent="0.25">
      <c r="A44" s="56"/>
      <c r="B44" s="33" t="s">
        <v>60</v>
      </c>
      <c r="C44" s="35">
        <f>Лист1!C53/1000</f>
        <v>365760.19799999997</v>
      </c>
      <c r="D44" s="35">
        <f>Лист1!D53/1000</f>
        <v>376412.18800000002</v>
      </c>
      <c r="E44" s="35">
        <f>Лист1!E53/1000</f>
        <v>384724.891</v>
      </c>
      <c r="F44" s="22" t="s">
        <v>14</v>
      </c>
    </row>
    <row r="45" spans="1:6" ht="60" x14ac:dyDescent="0.25">
      <c r="A45" s="56"/>
      <c r="B45" s="33" t="s">
        <v>61</v>
      </c>
      <c r="C45" s="35">
        <f>Лист1!C54/1000</f>
        <v>390704.17</v>
      </c>
      <c r="D45" s="35">
        <f>Лист1!D54/1000</f>
        <v>418691.95299999998</v>
      </c>
      <c r="E45" s="35">
        <f>Лист1!E54/1000</f>
        <v>418878.15299999999</v>
      </c>
      <c r="F45" s="22" t="s">
        <v>14</v>
      </c>
    </row>
    <row r="46" spans="1:6" ht="45" x14ac:dyDescent="0.25">
      <c r="A46" s="56"/>
      <c r="B46" s="33" t="s">
        <v>62</v>
      </c>
      <c r="C46" s="35">
        <f>Лист1!C55/1000</f>
        <v>25399.235000000001</v>
      </c>
      <c r="D46" s="35">
        <f>Лист1!D55/1000</f>
        <v>23458.659</v>
      </c>
      <c r="E46" s="35">
        <f>Лист1!E55/1000</f>
        <v>23477.808000000001</v>
      </c>
      <c r="F46" s="22" t="s">
        <v>14</v>
      </c>
    </row>
    <row r="47" spans="1:6" ht="60" x14ac:dyDescent="0.25">
      <c r="A47" s="56"/>
      <c r="B47" s="33" t="s">
        <v>63</v>
      </c>
      <c r="C47" s="35">
        <f>Лист1!C56/1000</f>
        <v>221656.67800000001</v>
      </c>
      <c r="D47" s="35">
        <f>Лист1!D56/1000</f>
        <v>216766.17499999999</v>
      </c>
      <c r="E47" s="35"/>
      <c r="F47" s="22" t="s">
        <v>16</v>
      </c>
    </row>
    <row r="48" spans="1:6" ht="90" x14ac:dyDescent="0.25">
      <c r="A48" s="56"/>
      <c r="B48" s="33" t="s">
        <v>64</v>
      </c>
      <c r="C48" s="35">
        <f>Лист1!C57/1000</f>
        <v>953.60500000000002</v>
      </c>
      <c r="D48" s="35">
        <f>Лист1!D57/1000</f>
        <v>953.60500000000002</v>
      </c>
      <c r="E48" s="35">
        <f>Лист1!E57/1000</f>
        <v>953.60500000000002</v>
      </c>
      <c r="F48" s="22" t="s">
        <v>17</v>
      </c>
    </row>
    <row r="49" spans="1:6" ht="36" customHeight="1" x14ac:dyDescent="0.25">
      <c r="A49" s="57"/>
      <c r="B49" s="33" t="s">
        <v>65</v>
      </c>
      <c r="C49" s="35">
        <f>Лист1!C58/1000</f>
        <v>525</v>
      </c>
      <c r="D49" s="35">
        <f>Лист1!D58/1000</f>
        <v>1601.7080000000001</v>
      </c>
      <c r="E49" s="35">
        <f>Лист1!E58/1000</f>
        <v>600</v>
      </c>
      <c r="F49" s="22" t="s">
        <v>17</v>
      </c>
    </row>
    <row r="50" spans="1:6" s="38" customFormat="1" x14ac:dyDescent="0.25">
      <c r="A50" s="40">
        <v>5</v>
      </c>
      <c r="B50" s="44" t="s">
        <v>0</v>
      </c>
      <c r="C50" s="44"/>
      <c r="D50" s="44"/>
      <c r="E50" s="44"/>
      <c r="F50" s="44"/>
    </row>
    <row r="51" spans="1:6" s="8" customFormat="1" ht="31.5" customHeight="1" x14ac:dyDescent="0.25">
      <c r="A51" s="61"/>
      <c r="B51" s="42" t="s">
        <v>12</v>
      </c>
      <c r="C51" s="42"/>
      <c r="D51" s="42"/>
      <c r="E51" s="42"/>
      <c r="F51" s="42"/>
    </row>
    <row r="52" spans="1:6" s="8" customFormat="1" x14ac:dyDescent="0.25">
      <c r="A52" s="62"/>
      <c r="B52" s="45" t="s">
        <v>175</v>
      </c>
      <c r="C52" s="42"/>
      <c r="D52" s="42"/>
      <c r="E52" s="42"/>
      <c r="F52" s="42"/>
    </row>
    <row r="53" spans="1:6" s="8" customFormat="1" ht="45" x14ac:dyDescent="0.25">
      <c r="A53" s="62"/>
      <c r="B53" s="33" t="s">
        <v>9</v>
      </c>
      <c r="C53" s="35">
        <f>SUM(C55:C58)</f>
        <v>1258139.8329999999</v>
      </c>
      <c r="D53" s="35">
        <f t="shared" ref="D53:E53" si="4">SUM(D55:D58)</f>
        <v>875020.20299999998</v>
      </c>
      <c r="E53" s="41">
        <f t="shared" si="4"/>
        <v>885088.55200000003</v>
      </c>
      <c r="F53" s="15"/>
    </row>
    <row r="54" spans="1:6" s="8" customFormat="1" x14ac:dyDescent="0.25">
      <c r="A54" s="62"/>
      <c r="B54" s="33" t="s">
        <v>10</v>
      </c>
      <c r="C54" s="35"/>
      <c r="D54" s="35"/>
      <c r="E54" s="35"/>
      <c r="F54" s="16"/>
    </row>
    <row r="55" spans="1:6" s="5" customFormat="1" ht="45" x14ac:dyDescent="0.25">
      <c r="A55" s="62"/>
      <c r="B55" s="23" t="s">
        <v>5</v>
      </c>
      <c r="C55" s="35">
        <f>Лист1!C64/1000</f>
        <v>288071.50799999997</v>
      </c>
      <c r="D55" s="35">
        <f>Лист1!D64/1000</f>
        <v>308937.85100000002</v>
      </c>
      <c r="E55" s="35">
        <f>Лист1!E64/1000</f>
        <v>309593.07900000003</v>
      </c>
      <c r="F55" s="22" t="s">
        <v>14</v>
      </c>
    </row>
    <row r="56" spans="1:6" s="5" customFormat="1" ht="45" x14ac:dyDescent="0.25">
      <c r="A56" s="62"/>
      <c r="B56" s="23" t="s">
        <v>6</v>
      </c>
      <c r="C56" s="35">
        <f>Лист1!C65/1000</f>
        <v>546382.37899999996</v>
      </c>
      <c r="D56" s="35">
        <f>Лист1!D65/1000</f>
        <v>557068.87699999998</v>
      </c>
      <c r="E56" s="35">
        <f>Лист1!E65/1000-0.1</f>
        <v>569673.26800000004</v>
      </c>
      <c r="F56" s="22" t="s">
        <v>14</v>
      </c>
    </row>
    <row r="57" spans="1:6" s="5" customFormat="1" ht="60" x14ac:dyDescent="0.25">
      <c r="A57" s="62"/>
      <c r="B57" s="23" t="s">
        <v>7</v>
      </c>
      <c r="C57" s="35">
        <f>Лист1!C66/1000</f>
        <v>419816.21100000001</v>
      </c>
      <c r="D57" s="35">
        <f>Лист1!D66/1000</f>
        <v>5143.74</v>
      </c>
      <c r="E57" s="35">
        <f>Лист1!E66/1000</f>
        <v>1952.47</v>
      </c>
      <c r="F57" s="22" t="s">
        <v>16</v>
      </c>
    </row>
    <row r="58" spans="1:6" s="5" customFormat="1" ht="75" x14ac:dyDescent="0.25">
      <c r="A58" s="63"/>
      <c r="B58" s="23" t="s">
        <v>8</v>
      </c>
      <c r="C58" s="35">
        <f>Лист1!C67/1000</f>
        <v>3869.7350000000001</v>
      </c>
      <c r="D58" s="35">
        <f>Лист1!D67/1000</f>
        <v>3869.7350000000001</v>
      </c>
      <c r="E58" s="35">
        <f>Лист1!E67/1000</f>
        <v>3869.7350000000001</v>
      </c>
      <c r="F58" s="22" t="s">
        <v>17</v>
      </c>
    </row>
    <row r="59" spans="1:6" s="39" customFormat="1" x14ac:dyDescent="0.25">
      <c r="A59" s="40">
        <v>6</v>
      </c>
      <c r="B59" s="44" t="s">
        <v>117</v>
      </c>
      <c r="C59" s="44"/>
      <c r="D59" s="44"/>
      <c r="E59" s="44"/>
      <c r="F59" s="44"/>
    </row>
    <row r="60" spans="1:6" ht="21.75" customHeight="1" x14ac:dyDescent="0.25">
      <c r="A60" s="55"/>
      <c r="B60" s="42" t="s">
        <v>118</v>
      </c>
      <c r="C60" s="42"/>
      <c r="D60" s="42"/>
      <c r="E60" s="42"/>
      <c r="F60" s="42"/>
    </row>
    <row r="61" spans="1:6" ht="15" customHeight="1" x14ac:dyDescent="0.25">
      <c r="A61" s="56"/>
      <c r="B61" s="42" t="s">
        <v>174</v>
      </c>
      <c r="C61" s="42"/>
      <c r="D61" s="42"/>
      <c r="E61" s="42"/>
      <c r="F61" s="42"/>
    </row>
    <row r="62" spans="1:6" ht="45" x14ac:dyDescent="0.25">
      <c r="A62" s="56"/>
      <c r="B62" s="33" t="s">
        <v>9</v>
      </c>
      <c r="C62" s="35">
        <f>SUM(C64:C66)</f>
        <v>280726.58299999998</v>
      </c>
      <c r="D62" s="35">
        <f t="shared" ref="D62:E62" si="5">SUM(D64:D66)</f>
        <v>291249.94800000003</v>
      </c>
      <c r="E62" s="35">
        <f t="shared" si="5"/>
        <v>266929.70999999996</v>
      </c>
      <c r="F62" s="9"/>
    </row>
    <row r="63" spans="1:6" x14ac:dyDescent="0.25">
      <c r="A63" s="56"/>
      <c r="B63" s="33" t="s">
        <v>10</v>
      </c>
      <c r="C63" s="35"/>
      <c r="D63" s="35"/>
      <c r="E63" s="35"/>
      <c r="F63" s="9"/>
    </row>
    <row r="64" spans="1:6" ht="45" x14ac:dyDescent="0.25">
      <c r="A64" s="56"/>
      <c r="B64" s="33" t="s">
        <v>119</v>
      </c>
      <c r="C64" s="35">
        <f>Лист1!C73/1000</f>
        <v>260517.24600000001</v>
      </c>
      <c r="D64" s="35">
        <f>Лист1!D73/1000</f>
        <v>269228.58500000002</v>
      </c>
      <c r="E64" s="35">
        <f>Лист1!E73/1000</f>
        <v>264645.11599999998</v>
      </c>
      <c r="F64" s="22" t="s">
        <v>14</v>
      </c>
    </row>
    <row r="65" spans="1:6" ht="60" x14ac:dyDescent="0.25">
      <c r="A65" s="56"/>
      <c r="B65" s="33" t="s">
        <v>120</v>
      </c>
      <c r="C65" s="35">
        <f>Лист1!C74/1000</f>
        <v>17924.742999999999</v>
      </c>
      <c r="D65" s="35">
        <f>Лист1!D74/1000</f>
        <v>19736.769</v>
      </c>
      <c r="E65" s="35"/>
      <c r="F65" s="22" t="s">
        <v>16</v>
      </c>
    </row>
    <row r="66" spans="1:6" ht="66.75" customHeight="1" x14ac:dyDescent="0.25">
      <c r="A66" s="57"/>
      <c r="B66" s="33" t="s">
        <v>121</v>
      </c>
      <c r="C66" s="35">
        <f>Лист1!C75/1000</f>
        <v>2284.5940000000001</v>
      </c>
      <c r="D66" s="35">
        <f>Лист1!D75/1000</f>
        <v>2284.5940000000001</v>
      </c>
      <c r="E66" s="35">
        <f>Лист1!E75/1000</f>
        <v>2284.5940000000001</v>
      </c>
      <c r="F66" s="22" t="s">
        <v>17</v>
      </c>
    </row>
    <row r="67" spans="1:6" s="39" customFormat="1" ht="29.25" customHeight="1" x14ac:dyDescent="0.25">
      <c r="A67" s="40">
        <v>7</v>
      </c>
      <c r="B67" s="44" t="s">
        <v>66</v>
      </c>
      <c r="C67" s="44"/>
      <c r="D67" s="44"/>
      <c r="E67" s="44"/>
      <c r="F67" s="44"/>
    </row>
    <row r="68" spans="1:6" ht="60.75" customHeight="1" x14ac:dyDescent="0.25">
      <c r="A68" s="55"/>
      <c r="B68" s="42" t="s">
        <v>67</v>
      </c>
      <c r="C68" s="42"/>
      <c r="D68" s="42"/>
      <c r="E68" s="42"/>
      <c r="F68" s="42"/>
    </row>
    <row r="69" spans="1:6" x14ac:dyDescent="0.25">
      <c r="A69" s="56"/>
      <c r="B69" s="49" t="s">
        <v>174</v>
      </c>
      <c r="C69" s="49"/>
      <c r="D69" s="49"/>
      <c r="E69" s="49"/>
      <c r="F69" s="49"/>
    </row>
    <row r="70" spans="1:6" ht="45" x14ac:dyDescent="0.25">
      <c r="A70" s="57"/>
      <c r="B70" s="33" t="s">
        <v>9</v>
      </c>
      <c r="C70" s="35">
        <f>Лист1!C79/1000</f>
        <v>102524.867</v>
      </c>
      <c r="D70" s="35">
        <f>Лист1!D79/1000</f>
        <v>102524.886</v>
      </c>
      <c r="E70" s="35">
        <f>Лист1!E79/1000</f>
        <v>102524.735</v>
      </c>
      <c r="F70" s="22" t="s">
        <v>17</v>
      </c>
    </row>
    <row r="71" spans="1:6" x14ac:dyDescent="0.25">
      <c r="A71" s="40">
        <v>8</v>
      </c>
      <c r="B71" s="44" t="s">
        <v>109</v>
      </c>
      <c r="C71" s="44"/>
      <c r="D71" s="44"/>
      <c r="E71" s="44"/>
      <c r="F71" s="44"/>
    </row>
    <row r="72" spans="1:6" ht="32.25" customHeight="1" x14ac:dyDescent="0.25">
      <c r="A72" s="55"/>
      <c r="B72" s="42" t="s">
        <v>110</v>
      </c>
      <c r="C72" s="42"/>
      <c r="D72" s="42"/>
      <c r="E72" s="42"/>
      <c r="F72" s="42"/>
    </row>
    <row r="73" spans="1:6" ht="15" customHeight="1" x14ac:dyDescent="0.25">
      <c r="A73" s="56"/>
      <c r="B73" s="49" t="s">
        <v>70</v>
      </c>
      <c r="C73" s="49"/>
      <c r="D73" s="49"/>
      <c r="E73" s="49"/>
      <c r="F73" s="49"/>
    </row>
    <row r="74" spans="1:6" ht="45" x14ac:dyDescent="0.25">
      <c r="A74" s="56"/>
      <c r="B74" s="33" t="s">
        <v>9</v>
      </c>
      <c r="C74" s="35">
        <f>SUM(C76:C78)</f>
        <v>98943.701000000001</v>
      </c>
      <c r="D74" s="35">
        <f t="shared" ref="D74:E74" si="6">SUM(D76:D78)</f>
        <v>137691.93700000001</v>
      </c>
      <c r="E74" s="35">
        <f t="shared" si="6"/>
        <v>124847.505</v>
      </c>
      <c r="F74" s="22"/>
    </row>
    <row r="75" spans="1:6" x14ac:dyDescent="0.25">
      <c r="A75" s="56"/>
      <c r="B75" s="33" t="s">
        <v>10</v>
      </c>
      <c r="C75" s="35"/>
      <c r="D75" s="35"/>
      <c r="E75" s="35"/>
      <c r="F75" s="22"/>
    </row>
    <row r="76" spans="1:6" ht="45" x14ac:dyDescent="0.25">
      <c r="A76" s="56"/>
      <c r="B76" s="33" t="s">
        <v>111</v>
      </c>
      <c r="C76" s="35">
        <f>Лист1!C85/1000</f>
        <v>23320.701000000001</v>
      </c>
      <c r="D76" s="35">
        <f>Лист1!D85/1000</f>
        <v>89437.536999999997</v>
      </c>
      <c r="E76" s="35">
        <f>Лист1!E85/1000</f>
        <v>74290.604999999996</v>
      </c>
      <c r="F76" s="22" t="s">
        <v>27</v>
      </c>
    </row>
    <row r="77" spans="1:6" ht="60" x14ac:dyDescent="0.25">
      <c r="A77" s="56"/>
      <c r="B77" s="33" t="s">
        <v>113</v>
      </c>
      <c r="C77" s="35">
        <f>Лист1!C86/1000</f>
        <v>45721</v>
      </c>
      <c r="D77" s="35">
        <f>Лист1!D86/1000</f>
        <v>48254.400000000001</v>
      </c>
      <c r="E77" s="35">
        <f>Лист1!E86/1000</f>
        <v>50556.9</v>
      </c>
      <c r="F77" s="22" t="s">
        <v>27</v>
      </c>
    </row>
    <row r="78" spans="1:6" ht="30" x14ac:dyDescent="0.25">
      <c r="A78" s="57"/>
      <c r="B78" s="33" t="s">
        <v>112</v>
      </c>
      <c r="C78" s="35">
        <f>Лист1!C87/1000</f>
        <v>29902</v>
      </c>
      <c r="D78" s="35"/>
      <c r="E78" s="35"/>
      <c r="F78" s="22" t="s">
        <v>27</v>
      </c>
    </row>
    <row r="79" spans="1:6" ht="29.25" customHeight="1" x14ac:dyDescent="0.25">
      <c r="A79" s="40">
        <v>9</v>
      </c>
      <c r="B79" s="44" t="s">
        <v>68</v>
      </c>
      <c r="C79" s="44"/>
      <c r="D79" s="44"/>
      <c r="E79" s="44"/>
      <c r="F79" s="44"/>
    </row>
    <row r="80" spans="1:6" ht="17.25" customHeight="1" x14ac:dyDescent="0.25">
      <c r="A80" s="55"/>
      <c r="B80" s="42" t="s">
        <v>69</v>
      </c>
      <c r="C80" s="42"/>
      <c r="D80" s="42"/>
      <c r="E80" s="42"/>
      <c r="F80" s="42"/>
    </row>
    <row r="81" spans="1:6" ht="15" customHeight="1" x14ac:dyDescent="0.25">
      <c r="A81" s="56"/>
      <c r="B81" s="49" t="s">
        <v>70</v>
      </c>
      <c r="C81" s="49"/>
      <c r="D81" s="49"/>
      <c r="E81" s="49"/>
      <c r="F81" s="49"/>
    </row>
    <row r="82" spans="1:6" ht="45" x14ac:dyDescent="0.25">
      <c r="A82" s="57"/>
      <c r="B82" s="33" t="s">
        <v>9</v>
      </c>
      <c r="C82" s="35">
        <f>Лист1!C91/1000</f>
        <v>127960.92</v>
      </c>
      <c r="D82" s="35">
        <f>Лист1!D91/1000</f>
        <v>129401.476</v>
      </c>
      <c r="E82" s="35">
        <f>Лист1!E91/1000</f>
        <v>129320.912</v>
      </c>
      <c r="F82" s="22" t="s">
        <v>27</v>
      </c>
    </row>
    <row r="83" spans="1:6" ht="29.25" customHeight="1" x14ac:dyDescent="0.25">
      <c r="A83" s="40">
        <v>10</v>
      </c>
      <c r="B83" s="44" t="s">
        <v>135</v>
      </c>
      <c r="C83" s="44"/>
      <c r="D83" s="44"/>
      <c r="E83" s="44"/>
      <c r="F83" s="44"/>
    </row>
    <row r="84" spans="1:6" ht="33.75" customHeight="1" x14ac:dyDescent="0.25">
      <c r="A84" s="55"/>
      <c r="B84" s="42" t="s">
        <v>136</v>
      </c>
      <c r="C84" s="42"/>
      <c r="D84" s="42"/>
      <c r="E84" s="42"/>
      <c r="F84" s="42"/>
    </row>
    <row r="85" spans="1:6" x14ac:dyDescent="0.25">
      <c r="A85" s="56"/>
      <c r="B85" s="49" t="s">
        <v>70</v>
      </c>
      <c r="C85" s="49"/>
      <c r="D85" s="49"/>
      <c r="E85" s="49"/>
      <c r="F85" s="49"/>
    </row>
    <row r="86" spans="1:6" ht="45" x14ac:dyDescent="0.25">
      <c r="A86" s="57"/>
      <c r="B86" s="33" t="s">
        <v>9</v>
      </c>
      <c r="C86" s="35">
        <f>Лист1!C95/1000</f>
        <v>39063.68</v>
      </c>
      <c r="D86" s="35">
        <f>Лист1!D95/1000</f>
        <v>46973.508000000002</v>
      </c>
      <c r="E86" s="35">
        <f>Лист1!E95/1000</f>
        <v>66672.157999999996</v>
      </c>
      <c r="F86" s="22" t="s">
        <v>27</v>
      </c>
    </row>
    <row r="87" spans="1:6" s="39" customFormat="1" x14ac:dyDescent="0.25">
      <c r="A87" s="40">
        <v>11</v>
      </c>
      <c r="B87" s="44" t="s">
        <v>137</v>
      </c>
      <c r="C87" s="44"/>
      <c r="D87" s="44"/>
      <c r="E87" s="44"/>
      <c r="F87" s="44"/>
    </row>
    <row r="88" spans="1:6" x14ac:dyDescent="0.25">
      <c r="A88" s="55"/>
      <c r="B88" s="42" t="s">
        <v>138</v>
      </c>
      <c r="C88" s="42"/>
      <c r="D88" s="42"/>
      <c r="E88" s="42"/>
      <c r="F88" s="42"/>
    </row>
    <row r="89" spans="1:6" x14ac:dyDescent="0.25">
      <c r="A89" s="56"/>
      <c r="B89" s="49" t="s">
        <v>70</v>
      </c>
      <c r="C89" s="49"/>
      <c r="D89" s="49"/>
      <c r="E89" s="49"/>
      <c r="F89" s="49"/>
    </row>
    <row r="90" spans="1:6" ht="45" x14ac:dyDescent="0.25">
      <c r="A90" s="56"/>
      <c r="B90" s="33" t="s">
        <v>9</v>
      </c>
      <c r="C90" s="35">
        <f>SUM(C92:C93)</f>
        <v>2437398.2460000003</v>
      </c>
      <c r="D90" s="35">
        <f t="shared" ref="D90:E90" si="7">SUM(D92:D93)</f>
        <v>2718295.3909999998</v>
      </c>
      <c r="E90" s="41">
        <f t="shared" si="7"/>
        <v>2407700.4500000002</v>
      </c>
      <c r="F90" s="9"/>
    </row>
    <row r="91" spans="1:6" x14ac:dyDescent="0.25">
      <c r="A91" s="56"/>
      <c r="B91" s="33" t="s">
        <v>10</v>
      </c>
      <c r="C91" s="35"/>
      <c r="D91" s="35"/>
      <c r="E91" s="35"/>
      <c r="F91" s="9"/>
    </row>
    <row r="92" spans="1:6" ht="48.75" customHeight="1" x14ac:dyDescent="0.25">
      <c r="A92" s="56"/>
      <c r="B92" s="33" t="s">
        <v>139</v>
      </c>
      <c r="C92" s="35">
        <f>Лист1!C101/1000</f>
        <v>1740056.8330000001</v>
      </c>
      <c r="D92" s="35">
        <f>Лист1!D101/1000</f>
        <v>2021655.517</v>
      </c>
      <c r="E92" s="35">
        <f>Лист1!E101/1000</f>
        <v>1718437.493</v>
      </c>
      <c r="F92" s="22" t="s">
        <v>153</v>
      </c>
    </row>
    <row r="93" spans="1:6" ht="30" x14ac:dyDescent="0.25">
      <c r="A93" s="57"/>
      <c r="B93" s="33" t="s">
        <v>140</v>
      </c>
      <c r="C93" s="35">
        <f>Лист1!C102/1000</f>
        <v>697341.41299999994</v>
      </c>
      <c r="D93" s="35">
        <f>Лист1!D102/1000</f>
        <v>696639.87399999995</v>
      </c>
      <c r="E93" s="35">
        <f>Лист1!E102/1000-0.1</f>
        <v>689262.95700000005</v>
      </c>
      <c r="F93" s="9" t="s">
        <v>27</v>
      </c>
    </row>
    <row r="94" spans="1:6" x14ac:dyDescent="0.25">
      <c r="A94" s="40">
        <v>12</v>
      </c>
      <c r="B94" s="44" t="s">
        <v>141</v>
      </c>
      <c r="C94" s="44"/>
      <c r="D94" s="44"/>
      <c r="E94" s="44"/>
      <c r="F94" s="44"/>
    </row>
    <row r="95" spans="1:6" ht="30" customHeight="1" x14ac:dyDescent="0.25">
      <c r="A95" s="55"/>
      <c r="B95" s="51" t="s">
        <v>182</v>
      </c>
      <c r="C95" s="51"/>
      <c r="D95" s="51"/>
      <c r="E95" s="51"/>
      <c r="F95" s="51"/>
    </row>
    <row r="96" spans="1:6" x14ac:dyDescent="0.25">
      <c r="A96" s="56"/>
      <c r="B96" s="42" t="s">
        <v>70</v>
      </c>
      <c r="C96" s="42"/>
      <c r="D96" s="42"/>
      <c r="E96" s="42"/>
      <c r="F96" s="42"/>
    </row>
    <row r="97" spans="1:6" ht="45" x14ac:dyDescent="0.25">
      <c r="A97" s="56"/>
      <c r="B97" s="33" t="s">
        <v>9</v>
      </c>
      <c r="C97" s="35">
        <f>SUM(C99:C101)</f>
        <v>935796.33000000007</v>
      </c>
      <c r="D97" s="35">
        <f t="shared" ref="D97:E97" si="8">SUM(D99:D101)</f>
        <v>345702.77900000004</v>
      </c>
      <c r="E97" s="35">
        <f t="shared" si="8"/>
        <v>287299.87900000002</v>
      </c>
      <c r="F97" s="22"/>
    </row>
    <row r="98" spans="1:6" x14ac:dyDescent="0.25">
      <c r="A98" s="56"/>
      <c r="B98" s="33" t="s">
        <v>10</v>
      </c>
      <c r="C98" s="35"/>
      <c r="D98" s="35"/>
      <c r="E98" s="35"/>
      <c r="F98" s="22"/>
    </row>
    <row r="99" spans="1:6" ht="90" x14ac:dyDescent="0.25">
      <c r="A99" s="56"/>
      <c r="B99" s="33" t="s">
        <v>143</v>
      </c>
      <c r="C99" s="35">
        <f>Лист1!C108/1000</f>
        <v>367344.766</v>
      </c>
      <c r="D99" s="35">
        <f>Лист1!D108/1000</f>
        <v>287299.87900000002</v>
      </c>
      <c r="E99" s="35">
        <f>Лист1!E108/1000</f>
        <v>287299.87900000002</v>
      </c>
      <c r="F99" s="22" t="s">
        <v>153</v>
      </c>
    </row>
    <row r="100" spans="1:6" ht="60" x14ac:dyDescent="0.25">
      <c r="A100" s="56"/>
      <c r="B100" s="33" t="s">
        <v>144</v>
      </c>
      <c r="C100" s="35">
        <f>Лист1!C109/1000</f>
        <v>538643.69999999995</v>
      </c>
      <c r="D100" s="35">
        <f>Лист1!D109/1000</f>
        <v>58402.9</v>
      </c>
      <c r="E100" s="35"/>
      <c r="F100" s="22" t="s">
        <v>80</v>
      </c>
    </row>
    <row r="101" spans="1:6" ht="45" x14ac:dyDescent="0.25">
      <c r="A101" s="57"/>
      <c r="B101" s="33" t="s">
        <v>145</v>
      </c>
      <c r="C101" s="35">
        <f>Лист1!C110/1000</f>
        <v>29807.864000000001</v>
      </c>
      <c r="D101" s="35"/>
      <c r="E101" s="35"/>
      <c r="F101" s="22" t="s">
        <v>80</v>
      </c>
    </row>
    <row r="102" spans="1:6" x14ac:dyDescent="0.25">
      <c r="A102" s="37">
        <v>13</v>
      </c>
      <c r="B102" s="50" t="s">
        <v>122</v>
      </c>
      <c r="C102" s="50"/>
      <c r="D102" s="50"/>
      <c r="E102" s="50"/>
      <c r="F102" s="50"/>
    </row>
    <row r="103" spans="1:6" ht="18.75" customHeight="1" x14ac:dyDescent="0.25">
      <c r="A103" s="55"/>
      <c r="B103" s="42" t="s">
        <v>183</v>
      </c>
      <c r="C103" s="42"/>
      <c r="D103" s="42"/>
      <c r="E103" s="42"/>
      <c r="F103" s="42"/>
    </row>
    <row r="104" spans="1:6" x14ac:dyDescent="0.25">
      <c r="A104" s="56"/>
      <c r="B104" s="49" t="s">
        <v>70</v>
      </c>
      <c r="C104" s="49"/>
      <c r="D104" s="49"/>
      <c r="E104" s="49"/>
      <c r="F104" s="49"/>
    </row>
    <row r="105" spans="1:6" ht="45" x14ac:dyDescent="0.25">
      <c r="A105" s="56"/>
      <c r="B105" s="33" t="s">
        <v>9</v>
      </c>
      <c r="C105" s="35">
        <f>SUM(C107:C109)</f>
        <v>56669.101999999999</v>
      </c>
      <c r="D105" s="35">
        <f t="shared" ref="D105:E105" si="9">SUM(D107:D109)</f>
        <v>60282.982000000004</v>
      </c>
      <c r="E105" s="35">
        <f t="shared" si="9"/>
        <v>51730.845000000001</v>
      </c>
      <c r="F105" s="9"/>
    </row>
    <row r="106" spans="1:6" x14ac:dyDescent="0.25">
      <c r="A106" s="56"/>
      <c r="B106" s="33" t="s">
        <v>10</v>
      </c>
      <c r="C106" s="35"/>
      <c r="D106" s="35"/>
      <c r="E106" s="35"/>
      <c r="F106" s="9"/>
    </row>
    <row r="107" spans="1:6" ht="30" x14ac:dyDescent="0.25">
      <c r="A107" s="56"/>
      <c r="B107" s="33" t="s">
        <v>123</v>
      </c>
      <c r="C107" s="35">
        <f>Лист1!C116/1000</f>
        <v>27475.753000000001</v>
      </c>
      <c r="D107" s="35">
        <f>Лист1!D116/1000</f>
        <v>25938.325000000001</v>
      </c>
      <c r="E107" s="35">
        <f>Лист1!E116/1000</f>
        <v>25938.325000000001</v>
      </c>
      <c r="F107" s="22" t="s">
        <v>27</v>
      </c>
    </row>
    <row r="108" spans="1:6" ht="45" x14ac:dyDescent="0.25">
      <c r="A108" s="56"/>
      <c r="B108" s="33" t="s">
        <v>124</v>
      </c>
      <c r="C108" s="35">
        <f>Лист1!C117/1000</f>
        <v>18651.552</v>
      </c>
      <c r="D108" s="35">
        <f>Лист1!D117/1000</f>
        <v>23807.714</v>
      </c>
      <c r="E108" s="35">
        <f>Лист1!E117/1000</f>
        <v>15270.556</v>
      </c>
      <c r="F108" s="22" t="s">
        <v>27</v>
      </c>
    </row>
    <row r="109" spans="1:6" ht="45" x14ac:dyDescent="0.25">
      <c r="A109" s="57"/>
      <c r="B109" s="33" t="s">
        <v>125</v>
      </c>
      <c r="C109" s="35">
        <f>Лист1!C118/1000</f>
        <v>10541.797</v>
      </c>
      <c r="D109" s="35">
        <f>Лист1!D118/1000</f>
        <v>10536.942999999999</v>
      </c>
      <c r="E109" s="35">
        <f>Лист1!E118/1000</f>
        <v>10521.964</v>
      </c>
      <c r="F109" s="22" t="s">
        <v>27</v>
      </c>
    </row>
    <row r="110" spans="1:6" ht="29.25" customHeight="1" x14ac:dyDescent="0.25">
      <c r="A110" s="40">
        <v>14</v>
      </c>
      <c r="B110" s="44" t="s">
        <v>126</v>
      </c>
      <c r="C110" s="44"/>
      <c r="D110" s="44"/>
      <c r="E110" s="44"/>
      <c r="F110" s="44"/>
    </row>
    <row r="111" spans="1:6" ht="33" customHeight="1" x14ac:dyDescent="0.25">
      <c r="A111" s="55"/>
      <c r="B111" s="42" t="s">
        <v>127</v>
      </c>
      <c r="C111" s="42"/>
      <c r="D111" s="42"/>
      <c r="E111" s="42"/>
      <c r="F111" s="42"/>
    </row>
    <row r="112" spans="1:6" x14ac:dyDescent="0.25">
      <c r="A112" s="56"/>
      <c r="B112" s="49" t="s">
        <v>70</v>
      </c>
      <c r="C112" s="49"/>
      <c r="D112" s="49"/>
      <c r="E112" s="49"/>
      <c r="F112" s="49"/>
    </row>
    <row r="113" spans="1:6" ht="45" x14ac:dyDescent="0.25">
      <c r="A113" s="57"/>
      <c r="B113" s="33" t="s">
        <v>9</v>
      </c>
      <c r="C113" s="35">
        <f>Лист1!C122/1000</f>
        <v>263661.90100000001</v>
      </c>
      <c r="D113" s="35">
        <f>Лист1!D122/1000</f>
        <v>261232.12700000001</v>
      </c>
      <c r="E113" s="35">
        <f>Лист1!E122/1000</f>
        <v>261598.65700000001</v>
      </c>
      <c r="F113" s="22" t="s">
        <v>27</v>
      </c>
    </row>
    <row r="114" spans="1:6" ht="29.25" customHeight="1" x14ac:dyDescent="0.25">
      <c r="A114" s="40">
        <v>15</v>
      </c>
      <c r="B114" s="44" t="s">
        <v>146</v>
      </c>
      <c r="C114" s="44"/>
      <c r="D114" s="44"/>
      <c r="E114" s="44"/>
      <c r="F114" s="44"/>
    </row>
    <row r="115" spans="1:6" ht="75.75" customHeight="1" x14ac:dyDescent="0.25">
      <c r="A115" s="55"/>
      <c r="B115" s="42" t="s">
        <v>147</v>
      </c>
      <c r="C115" s="42"/>
      <c r="D115" s="42"/>
      <c r="E115" s="42"/>
      <c r="F115" s="42"/>
    </row>
    <row r="116" spans="1:6" x14ac:dyDescent="0.25">
      <c r="A116" s="56"/>
      <c r="B116" s="49" t="s">
        <v>70</v>
      </c>
      <c r="C116" s="49"/>
      <c r="D116" s="49"/>
      <c r="E116" s="49"/>
      <c r="F116" s="49"/>
    </row>
    <row r="117" spans="1:6" ht="45" x14ac:dyDescent="0.25">
      <c r="A117" s="57"/>
      <c r="B117" s="33" t="s">
        <v>9</v>
      </c>
      <c r="C117" s="35">
        <f>Лист1!C126/1000</f>
        <v>218123.68700000001</v>
      </c>
      <c r="D117" s="35">
        <f>Лист1!D126/1000</f>
        <v>179380.55600000001</v>
      </c>
      <c r="E117" s="35">
        <f>Лист1!E126/1000</f>
        <v>179534.14499999999</v>
      </c>
      <c r="F117" s="22" t="s">
        <v>27</v>
      </c>
    </row>
    <row r="118" spans="1:6" ht="29.25" customHeight="1" x14ac:dyDescent="0.25">
      <c r="A118" s="40">
        <v>16</v>
      </c>
      <c r="B118" s="44" t="s">
        <v>71</v>
      </c>
      <c r="C118" s="44"/>
      <c r="D118" s="44"/>
      <c r="E118" s="44"/>
      <c r="F118" s="44"/>
    </row>
    <row r="119" spans="1:6" ht="49.5" customHeight="1" x14ac:dyDescent="0.25">
      <c r="A119" s="55"/>
      <c r="B119" s="42" t="s">
        <v>72</v>
      </c>
      <c r="C119" s="42"/>
      <c r="D119" s="42"/>
      <c r="E119" s="42"/>
      <c r="F119" s="42"/>
    </row>
    <row r="120" spans="1:6" x14ac:dyDescent="0.25">
      <c r="A120" s="56"/>
      <c r="B120" s="46" t="s">
        <v>73</v>
      </c>
      <c r="C120" s="47"/>
      <c r="D120" s="47"/>
      <c r="E120" s="47"/>
      <c r="F120" s="48"/>
    </row>
    <row r="121" spans="1:6" ht="45" x14ac:dyDescent="0.25">
      <c r="A121" s="56"/>
      <c r="B121" s="33" t="s">
        <v>9</v>
      </c>
      <c r="C121" s="35">
        <f>SUM(C123:C125)</f>
        <v>175509.94099999999</v>
      </c>
      <c r="D121" s="35">
        <f t="shared" ref="D121:E121" si="10">SUM(D123:D125)</f>
        <v>172855.89199999999</v>
      </c>
      <c r="E121" s="35">
        <f t="shared" si="10"/>
        <v>172435.19199999998</v>
      </c>
      <c r="F121" s="17"/>
    </row>
    <row r="122" spans="1:6" x14ac:dyDescent="0.25">
      <c r="A122" s="56"/>
      <c r="B122" s="33" t="s">
        <v>10</v>
      </c>
      <c r="C122" s="35"/>
      <c r="D122" s="35"/>
      <c r="E122" s="35"/>
      <c r="F122" s="17"/>
    </row>
    <row r="123" spans="1:6" ht="60" x14ac:dyDescent="0.25">
      <c r="A123" s="56"/>
      <c r="B123" s="33" t="s">
        <v>74</v>
      </c>
      <c r="C123" s="35">
        <f>Лист1!C132/1000</f>
        <v>84464.33</v>
      </c>
      <c r="D123" s="35">
        <f>Лист1!D132/1000</f>
        <v>81896.880999999994</v>
      </c>
      <c r="E123" s="35">
        <f>Лист1!E132/1000</f>
        <v>81896.880999999994</v>
      </c>
      <c r="F123" s="22" t="s">
        <v>27</v>
      </c>
    </row>
    <row r="124" spans="1:6" ht="135.75" customHeight="1" x14ac:dyDescent="0.25">
      <c r="A124" s="57"/>
      <c r="B124" s="33" t="s">
        <v>75</v>
      </c>
      <c r="C124" s="35">
        <f>Лист1!C133/1000</f>
        <v>53616.800000000003</v>
      </c>
      <c r="D124" s="35">
        <f>Лист1!D133/1000</f>
        <v>53549.8</v>
      </c>
      <c r="E124" s="35">
        <f>Лист1!E133/1000</f>
        <v>53109.5</v>
      </c>
      <c r="F124" s="22" t="s">
        <v>27</v>
      </c>
    </row>
    <row r="125" spans="1:6" ht="90.75" customHeight="1" x14ac:dyDescent="0.25">
      <c r="A125" s="34"/>
      <c r="B125" s="33" t="s">
        <v>178</v>
      </c>
      <c r="C125" s="35">
        <f>Лист1!C134/1000</f>
        <v>37428.811000000002</v>
      </c>
      <c r="D125" s="35">
        <f>Лист1!D134/1000</f>
        <v>37409.211000000003</v>
      </c>
      <c r="E125" s="35">
        <f>Лист1!E134/1000</f>
        <v>37428.811000000002</v>
      </c>
      <c r="F125" s="22" t="s">
        <v>27</v>
      </c>
    </row>
    <row r="126" spans="1:6" x14ac:dyDescent="0.25">
      <c r="A126" s="40">
        <v>17</v>
      </c>
      <c r="B126" s="44" t="s">
        <v>158</v>
      </c>
      <c r="C126" s="44"/>
      <c r="D126" s="44"/>
      <c r="E126" s="44"/>
      <c r="F126" s="44"/>
    </row>
    <row r="127" spans="1:6" ht="33" customHeight="1" x14ac:dyDescent="0.25">
      <c r="A127" s="55"/>
      <c r="B127" s="42" t="s">
        <v>159</v>
      </c>
      <c r="C127" s="42"/>
      <c r="D127" s="42"/>
      <c r="E127" s="42"/>
      <c r="F127" s="42"/>
    </row>
    <row r="128" spans="1:6" x14ac:dyDescent="0.25">
      <c r="A128" s="56"/>
      <c r="B128" s="49" t="s">
        <v>160</v>
      </c>
      <c r="C128" s="49"/>
      <c r="D128" s="49"/>
      <c r="E128" s="49"/>
      <c r="F128" s="49"/>
    </row>
    <row r="129" spans="1:6" ht="49.5" customHeight="1" x14ac:dyDescent="0.25">
      <c r="A129" s="57"/>
      <c r="B129" s="20" t="s">
        <v>9</v>
      </c>
      <c r="C129" s="35">
        <f>Лист1!C138/1000</f>
        <v>44538.595000000001</v>
      </c>
      <c r="D129" s="35">
        <f>Лист1!D138/1000</f>
        <v>46741.866999999998</v>
      </c>
      <c r="E129" s="35">
        <f>Лист1!E138/1000</f>
        <v>53595.822</v>
      </c>
      <c r="F129" s="9" t="s">
        <v>27</v>
      </c>
    </row>
    <row r="130" spans="1:6" x14ac:dyDescent="0.25">
      <c r="A130" s="40">
        <v>18</v>
      </c>
      <c r="B130" s="44" t="s">
        <v>148</v>
      </c>
      <c r="C130" s="44"/>
      <c r="D130" s="44"/>
      <c r="E130" s="44"/>
      <c r="F130" s="44"/>
    </row>
    <row r="131" spans="1:6" x14ac:dyDescent="0.25">
      <c r="A131" s="55"/>
      <c r="B131" s="42" t="s">
        <v>149</v>
      </c>
      <c r="C131" s="42"/>
      <c r="D131" s="42"/>
      <c r="E131" s="42"/>
      <c r="F131" s="42"/>
    </row>
    <row r="132" spans="1:6" x14ac:dyDescent="0.25">
      <c r="A132" s="56"/>
      <c r="B132" s="49" t="s">
        <v>150</v>
      </c>
      <c r="C132" s="49"/>
      <c r="D132" s="49"/>
      <c r="E132" s="49"/>
      <c r="F132" s="49"/>
    </row>
    <row r="133" spans="1:6" ht="45" x14ac:dyDescent="0.25">
      <c r="A133" s="56"/>
      <c r="B133" s="33" t="s">
        <v>9</v>
      </c>
      <c r="C133" s="35">
        <f>SUM(C135:C136)</f>
        <v>213262.84</v>
      </c>
      <c r="D133" s="35">
        <f t="shared" ref="D133:E133" si="11">SUM(D135:D136)</f>
        <v>211337.42799999999</v>
      </c>
      <c r="E133" s="35">
        <f t="shared" si="11"/>
        <v>211587.21</v>
      </c>
      <c r="F133" s="9"/>
    </row>
    <row r="134" spans="1:6" x14ac:dyDescent="0.25">
      <c r="A134" s="56"/>
      <c r="B134" s="33" t="s">
        <v>10</v>
      </c>
      <c r="C134" s="35"/>
      <c r="D134" s="35"/>
      <c r="E134" s="35"/>
      <c r="F134" s="9"/>
    </row>
    <row r="135" spans="1:6" ht="45" x14ac:dyDescent="0.25">
      <c r="A135" s="56"/>
      <c r="B135" s="33" t="s">
        <v>151</v>
      </c>
      <c r="C135" s="35">
        <f>Лист1!C144/1000</f>
        <v>26020.43</v>
      </c>
      <c r="D135" s="35">
        <f>Лист1!D144/1000</f>
        <v>25861.53</v>
      </c>
      <c r="E135" s="35">
        <f>Лист1!E144/1000</f>
        <v>25709.03</v>
      </c>
      <c r="F135" s="22" t="s">
        <v>27</v>
      </c>
    </row>
    <row r="136" spans="1:6" ht="60" x14ac:dyDescent="0.25">
      <c r="A136" s="57"/>
      <c r="B136" s="33" t="s">
        <v>152</v>
      </c>
      <c r="C136" s="35">
        <f>Лист1!C145/1000</f>
        <v>187242.41</v>
      </c>
      <c r="D136" s="35">
        <f>Лист1!D145/1000</f>
        <v>185475.89799999999</v>
      </c>
      <c r="E136" s="35">
        <f>Лист1!E145/1000</f>
        <v>185878.18</v>
      </c>
      <c r="F136" s="22" t="s">
        <v>27</v>
      </c>
    </row>
    <row r="137" spans="1:6" s="2" customFormat="1" x14ac:dyDescent="0.25">
      <c r="A137" s="40">
        <v>19</v>
      </c>
      <c r="B137" s="44" t="s">
        <v>18</v>
      </c>
      <c r="C137" s="44"/>
      <c r="D137" s="44"/>
      <c r="E137" s="44"/>
      <c r="F137" s="44"/>
    </row>
    <row r="138" spans="1:6" s="8" customFormat="1" ht="31.5" customHeight="1" x14ac:dyDescent="0.25">
      <c r="A138" s="61"/>
      <c r="B138" s="42" t="s">
        <v>19</v>
      </c>
      <c r="C138" s="42"/>
      <c r="D138" s="42"/>
      <c r="E138" s="42"/>
      <c r="F138" s="42"/>
    </row>
    <row r="139" spans="1:6" s="8" customFormat="1" x14ac:dyDescent="0.25">
      <c r="A139" s="62"/>
      <c r="B139" s="42" t="s">
        <v>20</v>
      </c>
      <c r="C139" s="42"/>
      <c r="D139" s="42"/>
      <c r="E139" s="42"/>
      <c r="F139" s="42"/>
    </row>
    <row r="140" spans="1:6" s="8" customFormat="1" ht="45" x14ac:dyDescent="0.25">
      <c r="A140" s="62"/>
      <c r="B140" s="33" t="s">
        <v>9</v>
      </c>
      <c r="C140" s="35">
        <f>SUM(C142:C146)</f>
        <v>363366.65500000003</v>
      </c>
      <c r="D140" s="35">
        <f>SUM(D142:D146)</f>
        <v>319883.51199999999</v>
      </c>
      <c r="E140" s="35">
        <f>SUM(E142:E146)</f>
        <v>319099.55199999997</v>
      </c>
      <c r="F140" s="15"/>
    </row>
    <row r="141" spans="1:6" s="8" customFormat="1" x14ac:dyDescent="0.25">
      <c r="A141" s="62"/>
      <c r="B141" s="33" t="s">
        <v>10</v>
      </c>
      <c r="C141" s="35"/>
      <c r="D141" s="35"/>
      <c r="E141" s="35"/>
      <c r="F141" s="16"/>
    </row>
    <row r="142" spans="1:6" s="5" customFormat="1" ht="45" x14ac:dyDescent="0.25">
      <c r="A142" s="62"/>
      <c r="B142" s="23" t="s">
        <v>21</v>
      </c>
      <c r="C142" s="35">
        <f>Лист1!C152/1000</f>
        <v>22621.598000000002</v>
      </c>
      <c r="D142" s="35">
        <f>Лист1!D152/1000</f>
        <v>8210</v>
      </c>
      <c r="E142" s="35">
        <f>Лист1!E152/1000</f>
        <v>8210</v>
      </c>
      <c r="F142" s="22" t="s">
        <v>27</v>
      </c>
    </row>
    <row r="143" spans="1:6" s="5" customFormat="1" ht="30" x14ac:dyDescent="0.25">
      <c r="A143" s="62"/>
      <c r="B143" s="23" t="s">
        <v>22</v>
      </c>
      <c r="C143" s="35">
        <f>Лист1!C153/1000</f>
        <v>257764.63800000001</v>
      </c>
      <c r="D143" s="35">
        <f>Лист1!D153/1000</f>
        <v>227846.49400000001</v>
      </c>
      <c r="E143" s="35">
        <f>Лист1!E153/1000</f>
        <v>242762.81</v>
      </c>
      <c r="F143" s="22" t="s">
        <v>27</v>
      </c>
    </row>
    <row r="144" spans="1:6" s="5" customFormat="1" ht="45" x14ac:dyDescent="0.25">
      <c r="A144" s="62"/>
      <c r="B144" s="23" t="s">
        <v>23</v>
      </c>
      <c r="C144" s="35">
        <f>Лист1!C154/1000</f>
        <v>30565.565999999999</v>
      </c>
      <c r="D144" s="35">
        <f>Лист1!D154/1000</f>
        <v>30565.565999999999</v>
      </c>
      <c r="E144" s="35">
        <f>Лист1!E154/1000</f>
        <v>14550.5</v>
      </c>
      <c r="F144" s="22" t="s">
        <v>27</v>
      </c>
    </row>
    <row r="145" spans="1:6" s="5" customFormat="1" ht="45" x14ac:dyDescent="0.25">
      <c r="A145" s="62"/>
      <c r="B145" s="23" t="s">
        <v>24</v>
      </c>
      <c r="C145" s="35">
        <f>Лист1!C155/1000</f>
        <v>27366.1</v>
      </c>
      <c r="D145" s="35">
        <f>Лист1!D155/1000</f>
        <v>27366.1</v>
      </c>
      <c r="E145" s="35">
        <f>Лист1!E155/1000</f>
        <v>27366.1</v>
      </c>
      <c r="F145" s="22" t="s">
        <v>27</v>
      </c>
    </row>
    <row r="146" spans="1:6" s="1" customFormat="1" ht="60" x14ac:dyDescent="0.25">
      <c r="A146" s="63"/>
      <c r="B146" s="23" t="s">
        <v>25</v>
      </c>
      <c r="C146" s="35">
        <f>Лист1!C156/1000</f>
        <v>25048.753000000001</v>
      </c>
      <c r="D146" s="35">
        <f>Лист1!D156/1000</f>
        <v>25895.351999999999</v>
      </c>
      <c r="E146" s="35">
        <f>Лист1!E156/1000</f>
        <v>26210.142</v>
      </c>
      <c r="F146" s="22" t="s">
        <v>27</v>
      </c>
    </row>
    <row r="147" spans="1:6" ht="29.25" customHeight="1" x14ac:dyDescent="0.25">
      <c r="A147" s="40">
        <v>20</v>
      </c>
      <c r="B147" s="44" t="s">
        <v>102</v>
      </c>
      <c r="C147" s="44"/>
      <c r="D147" s="44"/>
      <c r="E147" s="44"/>
      <c r="F147" s="44"/>
    </row>
    <row r="148" spans="1:6" ht="32.25" customHeight="1" x14ac:dyDescent="0.25">
      <c r="A148" s="55"/>
      <c r="B148" s="42" t="s">
        <v>103</v>
      </c>
      <c r="C148" s="42"/>
      <c r="D148" s="42"/>
      <c r="E148" s="42"/>
      <c r="F148" s="42"/>
    </row>
    <row r="149" spans="1:6" x14ac:dyDescent="0.25">
      <c r="A149" s="56"/>
      <c r="B149" s="49" t="s">
        <v>104</v>
      </c>
      <c r="C149" s="49"/>
      <c r="D149" s="49"/>
      <c r="E149" s="49"/>
      <c r="F149" s="49"/>
    </row>
    <row r="150" spans="1:6" ht="45" x14ac:dyDescent="0.25">
      <c r="A150" s="56"/>
      <c r="B150" s="33" t="s">
        <v>9</v>
      </c>
      <c r="C150" s="35">
        <f>SUM(C152:C155)</f>
        <v>56379.499999999993</v>
      </c>
      <c r="D150" s="35">
        <f t="shared" ref="D150:E150" si="12">SUM(D152:D155)</f>
        <v>50709.599999999999</v>
      </c>
      <c r="E150" s="35">
        <f t="shared" si="12"/>
        <v>50783.1</v>
      </c>
      <c r="F150" s="30"/>
    </row>
    <row r="151" spans="1:6" x14ac:dyDescent="0.25">
      <c r="A151" s="56"/>
      <c r="B151" s="33" t="s">
        <v>10</v>
      </c>
      <c r="C151" s="35"/>
      <c r="D151" s="35"/>
      <c r="E151" s="35"/>
      <c r="F151" s="30"/>
    </row>
    <row r="152" spans="1:6" ht="90" x14ac:dyDescent="0.25">
      <c r="A152" s="56"/>
      <c r="B152" s="33" t="s">
        <v>105</v>
      </c>
      <c r="C152" s="35">
        <f>Лист1!C162/1000</f>
        <v>8171.6</v>
      </c>
      <c r="D152" s="35">
        <f>Лист1!D162/1000</f>
        <v>8171.6</v>
      </c>
      <c r="E152" s="35">
        <f>Лист1!E162/1000</f>
        <v>8171.6</v>
      </c>
      <c r="F152" s="22" t="s">
        <v>27</v>
      </c>
    </row>
    <row r="153" spans="1:6" ht="66" customHeight="1" x14ac:dyDescent="0.25">
      <c r="A153" s="56"/>
      <c r="B153" s="33" t="s">
        <v>106</v>
      </c>
      <c r="C153" s="35">
        <f>Лист1!C163/1000</f>
        <v>20000</v>
      </c>
      <c r="D153" s="35">
        <f>Лист1!D163/1000</f>
        <v>20000</v>
      </c>
      <c r="E153" s="35">
        <f>Лист1!E163/1000</f>
        <v>20000</v>
      </c>
      <c r="F153" s="22" t="s">
        <v>27</v>
      </c>
    </row>
    <row r="154" spans="1:6" ht="112.5" customHeight="1" x14ac:dyDescent="0.25">
      <c r="A154" s="56"/>
      <c r="B154" s="33" t="s">
        <v>107</v>
      </c>
      <c r="C154" s="35">
        <f>Лист1!C164/1000</f>
        <v>26290.3</v>
      </c>
      <c r="D154" s="35">
        <f>Лист1!D164/1000</f>
        <v>22538</v>
      </c>
      <c r="E154" s="35">
        <f>Лист1!E164/1000</f>
        <v>22611.5</v>
      </c>
      <c r="F154" s="22" t="s">
        <v>27</v>
      </c>
    </row>
    <row r="155" spans="1:6" ht="51" customHeight="1" x14ac:dyDescent="0.25">
      <c r="A155" s="57"/>
      <c r="B155" s="33" t="s">
        <v>108</v>
      </c>
      <c r="C155" s="35">
        <f>Лист1!C165/1000</f>
        <v>1917.6</v>
      </c>
      <c r="D155" s="35"/>
      <c r="E155" s="35"/>
      <c r="F155" s="22" t="s">
        <v>80</v>
      </c>
    </row>
    <row r="156" spans="1:6" ht="29.25" customHeight="1" x14ac:dyDescent="0.25">
      <c r="A156" s="37">
        <v>21</v>
      </c>
      <c r="B156" s="50" t="s">
        <v>77</v>
      </c>
      <c r="C156" s="50"/>
      <c r="D156" s="50"/>
      <c r="E156" s="50"/>
      <c r="F156" s="50"/>
    </row>
    <row r="157" spans="1:6" ht="30" customHeight="1" x14ac:dyDescent="0.25">
      <c r="A157" s="55"/>
      <c r="B157" s="42" t="s">
        <v>78</v>
      </c>
      <c r="C157" s="42"/>
      <c r="D157" s="42"/>
      <c r="E157" s="42"/>
      <c r="F157" s="42"/>
    </row>
    <row r="158" spans="1:6" x14ac:dyDescent="0.25">
      <c r="A158" s="56"/>
      <c r="B158" s="49" t="s">
        <v>176</v>
      </c>
      <c r="C158" s="49"/>
      <c r="D158" s="49"/>
      <c r="E158" s="49"/>
      <c r="F158" s="49"/>
    </row>
    <row r="159" spans="1:6" ht="45" x14ac:dyDescent="0.25">
      <c r="A159" s="57"/>
      <c r="B159" s="33" t="s">
        <v>9</v>
      </c>
      <c r="C159" s="35">
        <f>Лист1!C169/1000</f>
        <v>298273.40399999998</v>
      </c>
      <c r="D159" s="35">
        <f>Лист1!D169/1000</f>
        <v>233272.34299999999</v>
      </c>
      <c r="E159" s="35">
        <f>Лист1!E169/1000</f>
        <v>242993.06700000001</v>
      </c>
      <c r="F159" s="22" t="s">
        <v>80</v>
      </c>
    </row>
    <row r="160" spans="1:6" x14ac:dyDescent="0.25">
      <c r="A160" s="40">
        <v>22</v>
      </c>
      <c r="B160" s="44" t="s">
        <v>161</v>
      </c>
      <c r="C160" s="44"/>
      <c r="D160" s="44"/>
      <c r="E160" s="44"/>
      <c r="F160" s="44"/>
    </row>
    <row r="161" spans="1:6" ht="30.75" customHeight="1" x14ac:dyDescent="0.25">
      <c r="A161" s="55"/>
      <c r="B161" s="42" t="s">
        <v>162</v>
      </c>
      <c r="C161" s="42"/>
      <c r="D161" s="42"/>
      <c r="E161" s="42"/>
      <c r="F161" s="42"/>
    </row>
    <row r="162" spans="1:6" x14ac:dyDescent="0.25">
      <c r="A162" s="56"/>
      <c r="B162" s="49" t="s">
        <v>176</v>
      </c>
      <c r="C162" s="49"/>
      <c r="D162" s="49"/>
      <c r="E162" s="49"/>
      <c r="F162" s="49"/>
    </row>
    <row r="163" spans="1:6" ht="60" x14ac:dyDescent="0.25">
      <c r="A163" s="57"/>
      <c r="B163" s="33" t="s">
        <v>9</v>
      </c>
      <c r="C163" s="35">
        <f>Лист1!C173/1000</f>
        <v>50689.165000000001</v>
      </c>
      <c r="D163" s="35">
        <f>Лист1!D173/1000</f>
        <v>35447.027000000002</v>
      </c>
      <c r="E163" s="35">
        <f>Лист1!E173/1000</f>
        <v>15304.954</v>
      </c>
      <c r="F163" s="22" t="s">
        <v>163</v>
      </c>
    </row>
    <row r="164" spans="1:6" ht="29.25" customHeight="1" x14ac:dyDescent="0.25">
      <c r="A164" s="40">
        <v>23</v>
      </c>
      <c r="B164" s="44" t="s">
        <v>81</v>
      </c>
      <c r="C164" s="44"/>
      <c r="D164" s="44"/>
      <c r="E164" s="44"/>
      <c r="F164" s="44"/>
    </row>
    <row r="165" spans="1:6" ht="36.75" customHeight="1" x14ac:dyDescent="0.25">
      <c r="A165" s="34"/>
      <c r="B165" s="42" t="s">
        <v>180</v>
      </c>
      <c r="C165" s="42"/>
      <c r="D165" s="42"/>
      <c r="E165" s="42"/>
      <c r="F165" s="42"/>
    </row>
    <row r="166" spans="1:6" ht="15" customHeight="1" x14ac:dyDescent="0.25">
      <c r="A166" s="55"/>
      <c r="B166" s="46" t="s">
        <v>177</v>
      </c>
      <c r="C166" s="47"/>
      <c r="D166" s="47"/>
      <c r="E166" s="47"/>
      <c r="F166" s="48"/>
    </row>
    <row r="167" spans="1:6" ht="60" x14ac:dyDescent="0.25">
      <c r="A167" s="57"/>
      <c r="B167" s="33" t="s">
        <v>9</v>
      </c>
      <c r="C167" s="35">
        <f>Лист1!C177/1000</f>
        <v>759156.14300000004</v>
      </c>
      <c r="D167" s="35">
        <f>Лист1!D177/1000</f>
        <v>138879.6</v>
      </c>
      <c r="E167" s="35">
        <f>Лист1!E177/1000</f>
        <v>138879.6</v>
      </c>
      <c r="F167" s="22" t="s">
        <v>83</v>
      </c>
    </row>
    <row r="168" spans="1:6" x14ac:dyDescent="0.25">
      <c r="A168" s="40">
        <v>24</v>
      </c>
      <c r="B168" s="44" t="s">
        <v>84</v>
      </c>
      <c r="C168" s="44"/>
      <c r="D168" s="44"/>
      <c r="E168" s="44"/>
      <c r="F168" s="44"/>
    </row>
    <row r="169" spans="1:6" ht="32.25" customHeight="1" x14ac:dyDescent="0.25">
      <c r="A169" s="55"/>
      <c r="B169" s="42" t="s">
        <v>90</v>
      </c>
      <c r="C169" s="42"/>
      <c r="D169" s="42"/>
      <c r="E169" s="42"/>
      <c r="F169" s="42"/>
    </row>
    <row r="170" spans="1:6" ht="15" customHeight="1" x14ac:dyDescent="0.25">
      <c r="A170" s="56"/>
      <c r="B170" s="42" t="s">
        <v>177</v>
      </c>
      <c r="C170" s="42"/>
      <c r="D170" s="42"/>
      <c r="E170" s="42"/>
      <c r="F170" s="42"/>
    </row>
    <row r="171" spans="1:6" ht="45" x14ac:dyDescent="0.25">
      <c r="A171" s="57"/>
      <c r="B171" s="33" t="s">
        <v>9</v>
      </c>
      <c r="C171" s="35">
        <f>Лист1!C181/1000</f>
        <v>8083.4</v>
      </c>
      <c r="D171" s="35">
        <f>Лист1!D181/1000</f>
        <v>8083.4</v>
      </c>
      <c r="E171" s="35">
        <f>Лист1!E181/1000</f>
        <v>8083.4</v>
      </c>
      <c r="F171" s="22" t="s">
        <v>85</v>
      </c>
    </row>
    <row r="172" spans="1:6" ht="29.25" customHeight="1" x14ac:dyDescent="0.25">
      <c r="A172" s="40">
        <v>25</v>
      </c>
      <c r="B172" s="44" t="s">
        <v>114</v>
      </c>
      <c r="C172" s="44"/>
      <c r="D172" s="44"/>
      <c r="E172" s="44"/>
      <c r="F172" s="44"/>
    </row>
    <row r="173" spans="1:6" ht="30.75" customHeight="1" x14ac:dyDescent="0.25">
      <c r="A173" s="55"/>
      <c r="B173" s="42" t="s">
        <v>115</v>
      </c>
      <c r="C173" s="42"/>
      <c r="D173" s="42"/>
      <c r="E173" s="42"/>
      <c r="F173" s="42"/>
    </row>
    <row r="174" spans="1:6" ht="15" customHeight="1" x14ac:dyDescent="0.25">
      <c r="A174" s="56"/>
      <c r="B174" s="42" t="s">
        <v>116</v>
      </c>
      <c r="C174" s="42"/>
      <c r="D174" s="42"/>
      <c r="E174" s="42"/>
      <c r="F174" s="42"/>
    </row>
    <row r="175" spans="1:6" ht="45" x14ac:dyDescent="0.25">
      <c r="A175" s="57"/>
      <c r="B175" s="33" t="s">
        <v>9</v>
      </c>
      <c r="C175" s="35">
        <f>Лист1!C185/1000</f>
        <v>74110.611999999994</v>
      </c>
      <c r="D175" s="35">
        <f>Лист1!D185/1000</f>
        <v>51014.457000000002</v>
      </c>
      <c r="E175" s="35">
        <f>Лист1!E185/1000</f>
        <v>33358.857000000004</v>
      </c>
      <c r="F175" s="22" t="s">
        <v>165</v>
      </c>
    </row>
    <row r="176" spans="1:6" ht="29.25" customHeight="1" x14ac:dyDescent="0.25">
      <c r="A176" s="40">
        <v>26</v>
      </c>
      <c r="B176" s="44" t="s">
        <v>86</v>
      </c>
      <c r="C176" s="44"/>
      <c r="D176" s="44"/>
      <c r="E176" s="44"/>
      <c r="F176" s="44"/>
    </row>
    <row r="177" spans="1:6" ht="50.25" customHeight="1" x14ac:dyDescent="0.25">
      <c r="A177" s="58"/>
      <c r="B177" s="42" t="s">
        <v>181</v>
      </c>
      <c r="C177" s="42"/>
      <c r="D177" s="42"/>
      <c r="E177" s="42"/>
      <c r="F177" s="42"/>
    </row>
    <row r="178" spans="1:6" x14ac:dyDescent="0.25">
      <c r="A178" s="59"/>
      <c r="B178" s="42" t="s">
        <v>92</v>
      </c>
      <c r="C178" s="42"/>
      <c r="D178" s="42"/>
      <c r="E178" s="42"/>
      <c r="F178" s="42"/>
    </row>
    <row r="179" spans="1:6" ht="45" x14ac:dyDescent="0.25">
      <c r="A179" s="59"/>
      <c r="B179" s="33" t="s">
        <v>9</v>
      </c>
      <c r="C179" s="35">
        <f>SUM(C181:C182)</f>
        <v>734161.5</v>
      </c>
      <c r="D179" s="35">
        <f t="shared" ref="D179:E179" si="13">SUM(D181:D182)</f>
        <v>677411.89999999991</v>
      </c>
      <c r="E179" s="35">
        <f t="shared" si="13"/>
        <v>715045.6</v>
      </c>
      <c r="F179" s="17"/>
    </row>
    <row r="180" spans="1:6" x14ac:dyDescent="0.25">
      <c r="A180" s="59"/>
      <c r="B180" s="33" t="s">
        <v>10</v>
      </c>
      <c r="C180" s="35"/>
      <c r="D180" s="35"/>
      <c r="E180" s="35"/>
      <c r="F180" s="17"/>
    </row>
    <row r="181" spans="1:6" ht="75" x14ac:dyDescent="0.25">
      <c r="A181" s="59"/>
      <c r="B181" s="33" t="s">
        <v>87</v>
      </c>
      <c r="C181" s="35">
        <f>Лист1!C191/1000</f>
        <v>85070.6</v>
      </c>
      <c r="D181" s="35">
        <f>Лист1!D191/1000</f>
        <v>77091.199999999997</v>
      </c>
      <c r="E181" s="35">
        <f>Лист1!E191/1000</f>
        <v>77091.199999999997</v>
      </c>
      <c r="F181" s="22" t="s">
        <v>27</v>
      </c>
    </row>
    <row r="182" spans="1:6" ht="195" x14ac:dyDescent="0.25">
      <c r="A182" s="60"/>
      <c r="B182" s="33" t="s">
        <v>88</v>
      </c>
      <c r="C182" s="35">
        <f>Лист1!C192/1000</f>
        <v>649090.9</v>
      </c>
      <c r="D182" s="35">
        <f>Лист1!D192/1000</f>
        <v>600320.69999999995</v>
      </c>
      <c r="E182" s="35">
        <f>Лист1!E192/1000-0.1</f>
        <v>637954.4</v>
      </c>
      <c r="F182" s="22" t="s">
        <v>89</v>
      </c>
    </row>
    <row r="183" spans="1:6" x14ac:dyDescent="0.25">
      <c r="A183" s="40">
        <v>27</v>
      </c>
      <c r="B183" s="44" t="s">
        <v>164</v>
      </c>
      <c r="C183" s="44"/>
      <c r="D183" s="44"/>
      <c r="E183" s="44"/>
      <c r="F183" s="44"/>
    </row>
    <row r="184" spans="1:6" ht="34.5" customHeight="1" x14ac:dyDescent="0.25">
      <c r="A184" s="55"/>
      <c r="B184" s="42" t="s">
        <v>159</v>
      </c>
      <c r="C184" s="42"/>
      <c r="D184" s="42"/>
      <c r="E184" s="42"/>
      <c r="F184" s="42"/>
    </row>
    <row r="185" spans="1:6" x14ac:dyDescent="0.25">
      <c r="A185" s="56"/>
      <c r="B185" s="42" t="s">
        <v>92</v>
      </c>
      <c r="C185" s="42"/>
      <c r="D185" s="42"/>
      <c r="E185" s="42"/>
      <c r="F185" s="42"/>
    </row>
    <row r="186" spans="1:6" ht="45" x14ac:dyDescent="0.25">
      <c r="A186" s="57"/>
      <c r="B186" s="33" t="s">
        <v>9</v>
      </c>
      <c r="C186" s="35">
        <f>Лист1!C196/1000</f>
        <v>535.66099999999994</v>
      </c>
      <c r="D186" s="35">
        <f>Лист1!D196/1000</f>
        <v>535.66099999999994</v>
      </c>
      <c r="E186" s="35">
        <f>Лист1!E196/1000</f>
        <v>565.66099999999994</v>
      </c>
      <c r="F186" s="22" t="s">
        <v>165</v>
      </c>
    </row>
    <row r="187" spans="1:6" x14ac:dyDescent="0.25">
      <c r="A187" s="40">
        <v>28</v>
      </c>
      <c r="B187" s="44" t="s">
        <v>97</v>
      </c>
      <c r="C187" s="44"/>
      <c r="D187" s="44"/>
      <c r="E187" s="44"/>
      <c r="F187" s="44"/>
    </row>
    <row r="188" spans="1:6" x14ac:dyDescent="0.25">
      <c r="A188" s="55"/>
      <c r="B188" s="42" t="s">
        <v>98</v>
      </c>
      <c r="C188" s="42"/>
      <c r="D188" s="42"/>
      <c r="E188" s="42"/>
      <c r="F188" s="42"/>
    </row>
    <row r="189" spans="1:6" x14ac:dyDescent="0.25">
      <c r="A189" s="56"/>
      <c r="B189" s="42" t="s">
        <v>130</v>
      </c>
      <c r="C189" s="42"/>
      <c r="D189" s="42"/>
      <c r="E189" s="42"/>
      <c r="F189" s="42"/>
    </row>
    <row r="190" spans="1:6" ht="45" x14ac:dyDescent="0.25">
      <c r="A190" s="56"/>
      <c r="B190" s="33" t="s">
        <v>9</v>
      </c>
      <c r="C190" s="35">
        <f>SUM(C192:C193)</f>
        <v>38523.413</v>
      </c>
      <c r="D190" s="35">
        <f t="shared" ref="D190:E190" si="14">SUM(D192:D193)</f>
        <v>39977.330999999998</v>
      </c>
      <c r="E190" s="35">
        <f t="shared" si="14"/>
        <v>40116.413</v>
      </c>
      <c r="F190" s="9"/>
    </row>
    <row r="191" spans="1:6" x14ac:dyDescent="0.25">
      <c r="A191" s="56"/>
      <c r="B191" s="33" t="s">
        <v>10</v>
      </c>
      <c r="C191" s="35"/>
      <c r="D191" s="35"/>
      <c r="E191" s="35"/>
      <c r="F191" s="9"/>
    </row>
    <row r="192" spans="1:6" ht="60" x14ac:dyDescent="0.25">
      <c r="A192" s="56"/>
      <c r="B192" s="33" t="s">
        <v>99</v>
      </c>
      <c r="C192" s="35">
        <f>Лист1!C202/1000</f>
        <v>38140.273000000001</v>
      </c>
      <c r="D192" s="35">
        <f>Лист1!D202/1000</f>
        <v>39690.190999999999</v>
      </c>
      <c r="E192" s="35">
        <f>Лист1!E202/1000</f>
        <v>39799.273000000001</v>
      </c>
      <c r="F192" s="22" t="s">
        <v>27</v>
      </c>
    </row>
    <row r="193" spans="1:6" ht="60" x14ac:dyDescent="0.25">
      <c r="A193" s="57"/>
      <c r="B193" s="33" t="s">
        <v>100</v>
      </c>
      <c r="C193" s="35">
        <f>Лист1!C203/1000</f>
        <v>383.14</v>
      </c>
      <c r="D193" s="35">
        <f>Лист1!D203/1000</f>
        <v>287.14</v>
      </c>
      <c r="E193" s="35">
        <f>Лист1!E203/1000</f>
        <v>317.14</v>
      </c>
      <c r="F193" s="22" t="s">
        <v>101</v>
      </c>
    </row>
    <row r="194" spans="1:6" x14ac:dyDescent="0.25">
      <c r="A194" s="40">
        <v>29</v>
      </c>
      <c r="B194" s="44" t="s">
        <v>93</v>
      </c>
      <c r="C194" s="44"/>
      <c r="D194" s="44"/>
      <c r="E194" s="44"/>
      <c r="F194" s="44"/>
    </row>
    <row r="195" spans="1:6" ht="34.5" customHeight="1" x14ac:dyDescent="0.25">
      <c r="A195" s="55"/>
      <c r="B195" s="42" t="s">
        <v>94</v>
      </c>
      <c r="C195" s="42"/>
      <c r="D195" s="42"/>
      <c r="E195" s="42"/>
      <c r="F195" s="42"/>
    </row>
    <row r="196" spans="1:6" ht="15" customHeight="1" x14ac:dyDescent="0.25">
      <c r="A196" s="56"/>
      <c r="B196" s="42" t="s">
        <v>95</v>
      </c>
      <c r="C196" s="42"/>
      <c r="D196" s="42"/>
      <c r="E196" s="42"/>
      <c r="F196" s="42"/>
    </row>
    <row r="197" spans="1:6" ht="45" x14ac:dyDescent="0.25">
      <c r="A197" s="57"/>
      <c r="B197" s="33" t="s">
        <v>9</v>
      </c>
      <c r="C197" s="35">
        <f>Лист1!C207/1000</f>
        <v>3240</v>
      </c>
      <c r="D197" s="35">
        <f>Лист1!D207/1000</f>
        <v>3240</v>
      </c>
      <c r="E197" s="35">
        <f>Лист1!E207/1000</f>
        <v>3240</v>
      </c>
      <c r="F197" s="22" t="s">
        <v>157</v>
      </c>
    </row>
    <row r="198" spans="1:6" x14ac:dyDescent="0.25">
      <c r="A198" s="40">
        <v>30</v>
      </c>
      <c r="B198" s="44" t="s">
        <v>128</v>
      </c>
      <c r="C198" s="44"/>
      <c r="D198" s="44"/>
      <c r="E198" s="44"/>
      <c r="F198" s="44"/>
    </row>
    <row r="199" spans="1:6" ht="120" customHeight="1" x14ac:dyDescent="0.25">
      <c r="A199" s="55"/>
      <c r="B199" s="42" t="s">
        <v>179</v>
      </c>
      <c r="C199" s="42"/>
      <c r="D199" s="42"/>
      <c r="E199" s="42"/>
      <c r="F199" s="42"/>
    </row>
    <row r="200" spans="1:6" x14ac:dyDescent="0.25">
      <c r="A200" s="56"/>
      <c r="B200" s="45" t="s">
        <v>131</v>
      </c>
      <c r="C200" s="42"/>
      <c r="D200" s="42"/>
      <c r="E200" s="42"/>
      <c r="F200" s="42"/>
    </row>
    <row r="201" spans="1:6" ht="45" x14ac:dyDescent="0.25">
      <c r="A201" s="56"/>
      <c r="B201" s="33" t="s">
        <v>9</v>
      </c>
      <c r="C201" s="35">
        <f>SUM(C203:C205)</f>
        <v>127897.62999999999</v>
      </c>
      <c r="D201" s="35">
        <f t="shared" ref="D201:E201" si="15">SUM(D203:D205)</f>
        <v>106239.701</v>
      </c>
      <c r="E201" s="35">
        <f t="shared" si="15"/>
        <v>106030.077</v>
      </c>
      <c r="F201" s="17"/>
    </row>
    <row r="202" spans="1:6" x14ac:dyDescent="0.25">
      <c r="A202" s="56"/>
      <c r="B202" s="33" t="s">
        <v>10</v>
      </c>
      <c r="C202" s="35"/>
      <c r="D202" s="35"/>
      <c r="E202" s="35"/>
      <c r="F202" s="17"/>
    </row>
    <row r="203" spans="1:6" ht="78.75" customHeight="1" x14ac:dyDescent="0.25">
      <c r="A203" s="56"/>
      <c r="B203" s="33" t="s">
        <v>132</v>
      </c>
      <c r="C203" s="35">
        <f>Лист1!C213/1000</f>
        <v>82779.429999999993</v>
      </c>
      <c r="D203" s="35">
        <f>Лист1!D213/1000</f>
        <v>60808.201000000001</v>
      </c>
      <c r="E203" s="35">
        <f>Лист1!E213/1000</f>
        <v>60911.877</v>
      </c>
      <c r="F203" s="22" t="s">
        <v>166</v>
      </c>
    </row>
    <row r="204" spans="1:6" ht="63" customHeight="1" x14ac:dyDescent="0.25">
      <c r="A204" s="56"/>
      <c r="B204" s="33" t="s">
        <v>133</v>
      </c>
      <c r="C204" s="35">
        <f>Лист1!C214/1000</f>
        <v>41877.5</v>
      </c>
      <c r="D204" s="35">
        <f>Лист1!D214/1000</f>
        <v>42190.8</v>
      </c>
      <c r="E204" s="35">
        <f>Лист1!E214/1000</f>
        <v>41877.5</v>
      </c>
      <c r="F204" s="22" t="s">
        <v>27</v>
      </c>
    </row>
    <row r="205" spans="1:6" ht="45" x14ac:dyDescent="0.25">
      <c r="A205" s="57"/>
      <c r="B205" s="33" t="s">
        <v>134</v>
      </c>
      <c r="C205" s="35">
        <f>Лист1!C215/1000</f>
        <v>3240.7</v>
      </c>
      <c r="D205" s="35">
        <f>Лист1!D215/1000</f>
        <v>3240.7</v>
      </c>
      <c r="E205" s="35">
        <f>Лист1!E215/1000</f>
        <v>3240.7</v>
      </c>
      <c r="F205" s="22" t="s">
        <v>27</v>
      </c>
    </row>
    <row r="206" spans="1:6" ht="29.25" customHeight="1" x14ac:dyDescent="0.25">
      <c r="A206" s="40">
        <v>31</v>
      </c>
      <c r="B206" s="44" t="s">
        <v>154</v>
      </c>
      <c r="C206" s="44"/>
      <c r="D206" s="44"/>
      <c r="E206" s="44"/>
      <c r="F206" s="44"/>
    </row>
    <row r="207" spans="1:6" ht="29.25" customHeight="1" x14ac:dyDescent="0.25">
      <c r="A207" s="55"/>
      <c r="B207" s="42" t="s">
        <v>155</v>
      </c>
      <c r="C207" s="42"/>
      <c r="D207" s="42"/>
      <c r="E207" s="42"/>
      <c r="F207" s="42"/>
    </row>
    <row r="208" spans="1:6" x14ac:dyDescent="0.25">
      <c r="A208" s="56"/>
      <c r="B208" s="42" t="s">
        <v>176</v>
      </c>
      <c r="C208" s="42"/>
      <c r="D208" s="42"/>
      <c r="E208" s="42"/>
      <c r="F208" s="42"/>
    </row>
    <row r="209" spans="1:6" ht="45" x14ac:dyDescent="0.25">
      <c r="A209" s="57"/>
      <c r="B209" s="33" t="s">
        <v>9</v>
      </c>
      <c r="C209" s="35">
        <f>Лист1!C219/1000</f>
        <v>124510.92</v>
      </c>
      <c r="D209" s="35">
        <f>Лист1!D219/1000</f>
        <v>172776.74799999999</v>
      </c>
      <c r="E209" s="35">
        <f>Лист1!E219/1000</f>
        <v>280511.17</v>
      </c>
      <c r="F209" s="22" t="s">
        <v>156</v>
      </c>
    </row>
  </sheetData>
  <mergeCells count="129">
    <mergeCell ref="A80:A82"/>
    <mergeCell ref="A72:A78"/>
    <mergeCell ref="A127:A129"/>
    <mergeCell ref="A119:A124"/>
    <mergeCell ref="A115:A117"/>
    <mergeCell ref="A111:A113"/>
    <mergeCell ref="A103:A109"/>
    <mergeCell ref="A173:A175"/>
    <mergeCell ref="A10:A17"/>
    <mergeCell ref="A19:A26"/>
    <mergeCell ref="A157:A159"/>
    <mergeCell ref="A148:A155"/>
    <mergeCell ref="A138:A146"/>
    <mergeCell ref="A131:A136"/>
    <mergeCell ref="A68:A70"/>
    <mergeCell ref="A60:A66"/>
    <mergeCell ref="A51:A58"/>
    <mergeCell ref="A38:A49"/>
    <mergeCell ref="A28:A36"/>
    <mergeCell ref="A95:A101"/>
    <mergeCell ref="A88:A93"/>
    <mergeCell ref="A84:A86"/>
    <mergeCell ref="A207:A209"/>
    <mergeCell ref="A199:A205"/>
    <mergeCell ref="A195:A197"/>
    <mergeCell ref="A188:A193"/>
    <mergeCell ref="A184:A186"/>
    <mergeCell ref="A177:A182"/>
    <mergeCell ref="A169:A171"/>
    <mergeCell ref="A166:A167"/>
    <mergeCell ref="A161:A163"/>
    <mergeCell ref="B28:F28"/>
    <mergeCell ref="A7:A8"/>
    <mergeCell ref="B7:B8"/>
    <mergeCell ref="C7:E7"/>
    <mergeCell ref="F7:F8"/>
    <mergeCell ref="B9:F9"/>
    <mergeCell ref="B10:F10"/>
    <mergeCell ref="B11:F11"/>
    <mergeCell ref="B18:F18"/>
    <mergeCell ref="B19:F19"/>
    <mergeCell ref="B20:F20"/>
    <mergeCell ref="B27:F27"/>
    <mergeCell ref="B68:F68"/>
    <mergeCell ref="B29:F29"/>
    <mergeCell ref="B37:F37"/>
    <mergeCell ref="B38:F38"/>
    <mergeCell ref="B39:F39"/>
    <mergeCell ref="B50:F50"/>
    <mergeCell ref="B51:F51"/>
    <mergeCell ref="B52:F52"/>
    <mergeCell ref="B59:F59"/>
    <mergeCell ref="B60:F60"/>
    <mergeCell ref="B61:F61"/>
    <mergeCell ref="B67:F67"/>
    <mergeCell ref="B88:F88"/>
    <mergeCell ref="B69:F69"/>
    <mergeCell ref="B71:F71"/>
    <mergeCell ref="B72:F72"/>
    <mergeCell ref="B73:F73"/>
    <mergeCell ref="B79:F79"/>
    <mergeCell ref="B80:F80"/>
    <mergeCell ref="B81:F81"/>
    <mergeCell ref="B83:F83"/>
    <mergeCell ref="B84:F84"/>
    <mergeCell ref="B85:F85"/>
    <mergeCell ref="B87:F87"/>
    <mergeCell ref="B115:F115"/>
    <mergeCell ref="B89:F89"/>
    <mergeCell ref="B94:F94"/>
    <mergeCell ref="B95:F95"/>
    <mergeCell ref="B96:F96"/>
    <mergeCell ref="B102:F102"/>
    <mergeCell ref="B103:F103"/>
    <mergeCell ref="B104:F104"/>
    <mergeCell ref="B110:F110"/>
    <mergeCell ref="B111:F111"/>
    <mergeCell ref="B112:F112"/>
    <mergeCell ref="B114:F114"/>
    <mergeCell ref="B138:F138"/>
    <mergeCell ref="B116:F116"/>
    <mergeCell ref="B118:F118"/>
    <mergeCell ref="B119:F119"/>
    <mergeCell ref="B120:F120"/>
    <mergeCell ref="B126:F126"/>
    <mergeCell ref="B127:F127"/>
    <mergeCell ref="B128:F128"/>
    <mergeCell ref="B130:F130"/>
    <mergeCell ref="B131:F131"/>
    <mergeCell ref="B132:F132"/>
    <mergeCell ref="B137:F137"/>
    <mergeCell ref="B172:F172"/>
    <mergeCell ref="B173:F173"/>
    <mergeCell ref="B165:F165"/>
    <mergeCell ref="B139:F139"/>
    <mergeCell ref="B147:F147"/>
    <mergeCell ref="B148:F148"/>
    <mergeCell ref="B149:F149"/>
    <mergeCell ref="B156:F156"/>
    <mergeCell ref="B157:F157"/>
    <mergeCell ref="B158:F158"/>
    <mergeCell ref="B160:F160"/>
    <mergeCell ref="B161:F161"/>
    <mergeCell ref="B162:F162"/>
    <mergeCell ref="B164:F164"/>
    <mergeCell ref="B208:F208"/>
    <mergeCell ref="A4:F4"/>
    <mergeCell ref="B196:F196"/>
    <mergeCell ref="B198:F198"/>
    <mergeCell ref="B199:F199"/>
    <mergeCell ref="B200:F200"/>
    <mergeCell ref="B206:F206"/>
    <mergeCell ref="B207:F207"/>
    <mergeCell ref="B185:F185"/>
    <mergeCell ref="B187:F187"/>
    <mergeCell ref="B188:F188"/>
    <mergeCell ref="B189:F189"/>
    <mergeCell ref="B194:F194"/>
    <mergeCell ref="B195:F195"/>
    <mergeCell ref="B174:F174"/>
    <mergeCell ref="B176:F176"/>
    <mergeCell ref="B177:F177"/>
    <mergeCell ref="B178:F178"/>
    <mergeCell ref="B183:F183"/>
    <mergeCell ref="B184:F184"/>
    <mergeCell ref="B166:F166"/>
    <mergeCell ref="B168:F168"/>
    <mergeCell ref="B169:F169"/>
    <mergeCell ref="B170:F170"/>
  </mergeCells>
  <pageMargins left="0.78740157480314965" right="0.39370078740157483" top="0.39370078740157483" bottom="0.39370078740157483" header="0.31496062992125984" footer="0.31496062992125984"/>
  <pageSetup paperSize="9" scale="73" firstPageNumber="160" fitToHeight="0" orientation="portrait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9"/>
  <sheetViews>
    <sheetView topLeftCell="A58" workbookViewId="0">
      <selection activeCell="C62" sqref="C62"/>
    </sheetView>
  </sheetViews>
  <sheetFormatPr defaultRowHeight="15" x14ac:dyDescent="0.25"/>
  <cols>
    <col min="1" max="1" width="5.42578125" style="10" customWidth="1"/>
    <col min="2" max="2" width="33.140625" customWidth="1"/>
    <col min="3" max="3" width="15.42578125" bestFit="1" customWidth="1"/>
    <col min="4" max="4" width="14.28515625" bestFit="1" customWidth="1"/>
    <col min="5" max="5" width="14.28515625" customWidth="1"/>
    <col min="6" max="6" width="41" style="18" customWidth="1"/>
  </cols>
  <sheetData>
    <row r="1" spans="1:8" ht="18.75" x14ac:dyDescent="0.25">
      <c r="F1" s="31" t="s">
        <v>167</v>
      </c>
      <c r="G1" s="31"/>
      <c r="H1" s="31"/>
    </row>
    <row r="2" spans="1:8" ht="18.75" x14ac:dyDescent="0.25">
      <c r="F2" s="31" t="s">
        <v>168</v>
      </c>
      <c r="G2" s="31"/>
      <c r="H2" s="31"/>
    </row>
    <row r="3" spans="1:8" ht="18.75" x14ac:dyDescent="0.25">
      <c r="F3" s="31"/>
      <c r="G3" s="31"/>
      <c r="H3" s="31"/>
    </row>
    <row r="15" spans="1:8" ht="18.75" x14ac:dyDescent="0.3">
      <c r="F15" s="32" t="s">
        <v>169</v>
      </c>
    </row>
    <row r="16" spans="1:8" ht="37.5" customHeight="1" x14ac:dyDescent="0.25">
      <c r="A16" s="52" t="s">
        <v>15</v>
      </c>
      <c r="B16" s="52" t="s">
        <v>11</v>
      </c>
      <c r="C16" s="53" t="s">
        <v>9</v>
      </c>
      <c r="D16" s="53"/>
      <c r="E16" s="53"/>
      <c r="F16" s="54" t="s">
        <v>4</v>
      </c>
    </row>
    <row r="17" spans="1:6" s="1" customFormat="1" x14ac:dyDescent="0.25">
      <c r="A17" s="52"/>
      <c r="B17" s="52"/>
      <c r="C17" s="3" t="s">
        <v>1</v>
      </c>
      <c r="D17" s="3" t="s">
        <v>2</v>
      </c>
      <c r="E17" s="3" t="s">
        <v>3</v>
      </c>
      <c r="F17" s="54"/>
    </row>
    <row r="18" spans="1:6" ht="29.25" customHeight="1" x14ac:dyDescent="0.25">
      <c r="A18" s="21">
        <v>1</v>
      </c>
      <c r="B18" s="64" t="s">
        <v>28</v>
      </c>
      <c r="C18" s="64"/>
      <c r="D18" s="64"/>
      <c r="E18" s="64"/>
      <c r="F18" s="64"/>
    </row>
    <row r="19" spans="1:6" ht="15.75" customHeight="1" x14ac:dyDescent="0.25">
      <c r="A19" s="25"/>
      <c r="B19" s="49" t="s">
        <v>29</v>
      </c>
      <c r="C19" s="49"/>
      <c r="D19" s="49"/>
      <c r="E19" s="49"/>
      <c r="F19" s="49"/>
    </row>
    <row r="20" spans="1:6" x14ac:dyDescent="0.25">
      <c r="A20" s="25"/>
      <c r="B20" s="49" t="s">
        <v>30</v>
      </c>
      <c r="C20" s="49"/>
      <c r="D20" s="49"/>
      <c r="E20" s="49"/>
      <c r="F20" s="49"/>
    </row>
    <row r="21" spans="1:6" ht="45" x14ac:dyDescent="0.25">
      <c r="A21" s="25"/>
      <c r="B21" s="30" t="s">
        <v>9</v>
      </c>
      <c r="C21" s="6">
        <f>SUM(C23:C26)</f>
        <v>1110295123</v>
      </c>
      <c r="D21" s="6">
        <f t="shared" ref="D21:E21" si="0">SUM(D23:D26)</f>
        <v>1109040944</v>
      </c>
      <c r="E21" s="6">
        <f t="shared" si="0"/>
        <v>1248056037</v>
      </c>
      <c r="F21" s="17"/>
    </row>
    <row r="22" spans="1:6" x14ac:dyDescent="0.25">
      <c r="A22" s="25"/>
      <c r="B22" s="30" t="s">
        <v>10</v>
      </c>
      <c r="C22" s="14"/>
      <c r="D22" s="14"/>
      <c r="E22" s="14"/>
      <c r="F22" s="17"/>
    </row>
    <row r="23" spans="1:6" ht="45" x14ac:dyDescent="0.25">
      <c r="A23" s="25"/>
      <c r="B23" s="4" t="s">
        <v>31</v>
      </c>
      <c r="C23" s="6">
        <f>1089350366</f>
        <v>1089350366</v>
      </c>
      <c r="D23" s="6">
        <v>1050249159</v>
      </c>
      <c r="E23" s="6">
        <v>1053776583</v>
      </c>
      <c r="F23" s="9" t="s">
        <v>27</v>
      </c>
    </row>
    <row r="24" spans="1:6" ht="30" x14ac:dyDescent="0.25">
      <c r="A24" s="25"/>
      <c r="B24" s="4" t="s">
        <v>32</v>
      </c>
      <c r="C24" s="6">
        <v>6078000</v>
      </c>
      <c r="D24" s="6">
        <v>6078000</v>
      </c>
      <c r="E24" s="6">
        <v>6078000</v>
      </c>
      <c r="F24" s="9" t="s">
        <v>27</v>
      </c>
    </row>
    <row r="25" spans="1:6" ht="99" customHeight="1" x14ac:dyDescent="0.25">
      <c r="A25" s="25"/>
      <c r="B25" s="23" t="s">
        <v>33</v>
      </c>
      <c r="C25" s="6">
        <v>14866757</v>
      </c>
      <c r="D25" s="6">
        <v>15212581</v>
      </c>
      <c r="E25" s="6">
        <v>14632757</v>
      </c>
      <c r="F25" s="22" t="s">
        <v>35</v>
      </c>
    </row>
    <row r="26" spans="1:6" ht="45" x14ac:dyDescent="0.25">
      <c r="A26" s="25"/>
      <c r="B26" s="4" t="s">
        <v>34</v>
      </c>
      <c r="C26" s="6"/>
      <c r="D26" s="6">
        <v>37501204</v>
      </c>
      <c r="E26" s="6">
        <v>173568697</v>
      </c>
      <c r="F26" s="9" t="s">
        <v>36</v>
      </c>
    </row>
    <row r="27" spans="1:6" ht="29.25" customHeight="1" x14ac:dyDescent="0.25">
      <c r="A27" s="21">
        <v>2</v>
      </c>
      <c r="B27" s="64" t="s">
        <v>37</v>
      </c>
      <c r="C27" s="64"/>
      <c r="D27" s="64"/>
      <c r="E27" s="64"/>
      <c r="F27" s="64"/>
    </row>
    <row r="28" spans="1:6" ht="28.5" customHeight="1" x14ac:dyDescent="0.25">
      <c r="A28" s="25"/>
      <c r="B28" s="49" t="s">
        <v>38</v>
      </c>
      <c r="C28" s="49"/>
      <c r="D28" s="49"/>
      <c r="E28" s="49"/>
      <c r="F28" s="49"/>
    </row>
    <row r="29" spans="1:6" x14ac:dyDescent="0.25">
      <c r="A29" s="25"/>
      <c r="B29" s="49" t="s">
        <v>39</v>
      </c>
      <c r="C29" s="49"/>
      <c r="D29" s="49"/>
      <c r="E29" s="49"/>
      <c r="F29" s="49"/>
    </row>
    <row r="30" spans="1:6" ht="45" x14ac:dyDescent="0.25">
      <c r="A30" s="25"/>
      <c r="B30" s="30" t="s">
        <v>9</v>
      </c>
      <c r="C30" s="6">
        <f>SUM(C32:C35)</f>
        <v>863070698</v>
      </c>
      <c r="D30" s="6">
        <f t="shared" ref="D30:E30" si="1">SUM(D32:D35)</f>
        <v>746749008</v>
      </c>
      <c r="E30" s="6">
        <f t="shared" si="1"/>
        <v>1428636666</v>
      </c>
      <c r="F30" s="9"/>
    </row>
    <row r="31" spans="1:6" x14ac:dyDescent="0.25">
      <c r="A31" s="25"/>
      <c r="B31" s="30" t="s">
        <v>10</v>
      </c>
      <c r="C31" s="30"/>
      <c r="D31" s="30"/>
      <c r="E31" s="30"/>
      <c r="F31" s="16"/>
    </row>
    <row r="32" spans="1:6" ht="45" x14ac:dyDescent="0.25">
      <c r="A32" s="25"/>
      <c r="B32" s="30" t="s">
        <v>40</v>
      </c>
      <c r="C32" s="6">
        <v>96889498</v>
      </c>
      <c r="D32" s="6">
        <v>96889498</v>
      </c>
      <c r="E32" s="6">
        <v>96889498</v>
      </c>
      <c r="F32" s="9" t="s">
        <v>44</v>
      </c>
    </row>
    <row r="33" spans="1:6" ht="45" x14ac:dyDescent="0.25">
      <c r="A33" s="25"/>
      <c r="B33" s="30" t="s">
        <v>41</v>
      </c>
      <c r="C33" s="6">
        <v>283582764</v>
      </c>
      <c r="D33" s="6">
        <v>92097302</v>
      </c>
      <c r="E33" s="6">
        <v>117959921</v>
      </c>
      <c r="F33" s="9" t="s">
        <v>44</v>
      </c>
    </row>
    <row r="34" spans="1:6" ht="75" x14ac:dyDescent="0.25">
      <c r="A34" s="25"/>
      <c r="B34" s="30" t="s">
        <v>42</v>
      </c>
      <c r="C34" s="6">
        <v>477998636</v>
      </c>
      <c r="D34" s="6">
        <v>555397408</v>
      </c>
      <c r="E34" s="6">
        <v>1211422447</v>
      </c>
      <c r="F34" s="9" t="s">
        <v>44</v>
      </c>
    </row>
    <row r="35" spans="1:6" ht="66" customHeight="1" x14ac:dyDescent="0.25">
      <c r="A35" s="25"/>
      <c r="B35" s="19" t="s">
        <v>43</v>
      </c>
      <c r="C35" s="6">
        <v>4599800</v>
      </c>
      <c r="D35" s="6">
        <v>2364800</v>
      </c>
      <c r="E35" s="6">
        <v>2364800</v>
      </c>
      <c r="F35" s="9" t="s">
        <v>44</v>
      </c>
    </row>
    <row r="36" spans="1:6" ht="29.25" customHeight="1" x14ac:dyDescent="0.25">
      <c r="A36" s="21">
        <v>3</v>
      </c>
      <c r="B36" s="44" t="s">
        <v>45</v>
      </c>
      <c r="C36" s="44"/>
      <c r="D36" s="44"/>
      <c r="E36" s="44"/>
      <c r="F36" s="44"/>
    </row>
    <row r="37" spans="1:6" ht="30" customHeight="1" x14ac:dyDescent="0.25">
      <c r="A37" s="25"/>
      <c r="B37" s="49" t="s">
        <v>46</v>
      </c>
      <c r="C37" s="49"/>
      <c r="D37" s="49"/>
      <c r="E37" s="49"/>
      <c r="F37" s="49"/>
    </row>
    <row r="38" spans="1:6" x14ac:dyDescent="0.25">
      <c r="A38" s="25"/>
      <c r="B38" s="49" t="s">
        <v>47</v>
      </c>
      <c r="C38" s="49"/>
      <c r="D38" s="49"/>
      <c r="E38" s="49"/>
      <c r="F38" s="49"/>
    </row>
    <row r="39" spans="1:6" ht="45" x14ac:dyDescent="0.25">
      <c r="A39" s="25"/>
      <c r="B39" s="30" t="s">
        <v>9</v>
      </c>
      <c r="C39" s="6">
        <f>SUM(C41:C45)</f>
        <v>10425410012</v>
      </c>
      <c r="D39" s="6">
        <f t="shared" ref="D39:E39" si="2">SUM(D41:D45)</f>
        <v>11536686858</v>
      </c>
      <c r="E39" s="6">
        <f t="shared" si="2"/>
        <v>12055428558</v>
      </c>
      <c r="F39" s="17"/>
    </row>
    <row r="40" spans="1:6" x14ac:dyDescent="0.25">
      <c r="A40" s="25"/>
      <c r="B40" s="30" t="s">
        <v>10</v>
      </c>
      <c r="C40" s="14"/>
      <c r="D40" s="14"/>
      <c r="E40" s="14"/>
      <c r="F40" s="17"/>
    </row>
    <row r="41" spans="1:6" ht="75" x14ac:dyDescent="0.25">
      <c r="A41" s="25"/>
      <c r="B41" s="30" t="s">
        <v>48</v>
      </c>
      <c r="C41" s="6">
        <v>3942854905</v>
      </c>
      <c r="D41" s="6">
        <v>4395676116</v>
      </c>
      <c r="E41" s="6">
        <v>4699262169</v>
      </c>
      <c r="F41" s="9" t="s">
        <v>53</v>
      </c>
    </row>
    <row r="42" spans="1:6" ht="75" x14ac:dyDescent="0.25">
      <c r="A42" s="25"/>
      <c r="B42" s="30" t="s">
        <v>49</v>
      </c>
      <c r="C42" s="6">
        <v>5273003444</v>
      </c>
      <c r="D42" s="6">
        <v>5895276102</v>
      </c>
      <c r="E42" s="6">
        <v>6083762853</v>
      </c>
      <c r="F42" s="9" t="s">
        <v>53</v>
      </c>
    </row>
    <row r="43" spans="1:6" ht="45" x14ac:dyDescent="0.25">
      <c r="A43" s="25"/>
      <c r="B43" s="30" t="s">
        <v>50</v>
      </c>
      <c r="C43" s="6">
        <v>193762758</v>
      </c>
      <c r="D43" s="6">
        <v>198610892</v>
      </c>
      <c r="E43" s="6">
        <v>198955775</v>
      </c>
      <c r="F43" s="9" t="s">
        <v>54</v>
      </c>
    </row>
    <row r="44" spans="1:6" ht="45" x14ac:dyDescent="0.25">
      <c r="A44" s="25"/>
      <c r="B44" s="30" t="s">
        <v>51</v>
      </c>
      <c r="C44" s="6">
        <v>43562361</v>
      </c>
      <c r="D44" s="6">
        <v>43562361</v>
      </c>
      <c r="E44" s="6">
        <v>43562361</v>
      </c>
      <c r="F44" s="9" t="s">
        <v>55</v>
      </c>
    </row>
    <row r="45" spans="1:6" ht="45" x14ac:dyDescent="0.25">
      <c r="A45" s="25"/>
      <c r="B45" s="19" t="s">
        <v>52</v>
      </c>
      <c r="C45" s="6">
        <v>972226544</v>
      </c>
      <c r="D45" s="6">
        <v>1003561387</v>
      </c>
      <c r="E45" s="6">
        <v>1029885400</v>
      </c>
      <c r="F45" s="9" t="s">
        <v>54</v>
      </c>
    </row>
    <row r="46" spans="1:6" ht="29.25" customHeight="1" x14ac:dyDescent="0.25">
      <c r="A46" s="21">
        <v>4</v>
      </c>
      <c r="B46" s="44" t="s">
        <v>56</v>
      </c>
      <c r="C46" s="44"/>
      <c r="D46" s="44"/>
      <c r="E46" s="44"/>
      <c r="F46" s="44"/>
    </row>
    <row r="47" spans="1:6" ht="30.75" customHeight="1" x14ac:dyDescent="0.25">
      <c r="A47" s="25"/>
      <c r="B47" s="49" t="s">
        <v>57</v>
      </c>
      <c r="C47" s="49"/>
      <c r="D47" s="49"/>
      <c r="E47" s="49"/>
      <c r="F47" s="49"/>
    </row>
    <row r="48" spans="1:6" ht="15" customHeight="1" x14ac:dyDescent="0.25">
      <c r="A48" s="25"/>
      <c r="B48" s="49" t="s">
        <v>13</v>
      </c>
      <c r="C48" s="49"/>
      <c r="D48" s="49"/>
      <c r="E48" s="49"/>
      <c r="F48" s="49"/>
    </row>
    <row r="49" spans="1:6" ht="45" x14ac:dyDescent="0.25">
      <c r="A49" s="25"/>
      <c r="B49" s="30" t="s">
        <v>9</v>
      </c>
      <c r="C49" s="6">
        <f>SUM(C51:C58)</f>
        <v>1272625418</v>
      </c>
      <c r="D49" s="6">
        <f t="shared" ref="D49:E49" si="3">SUM(D51:D58)</f>
        <v>1340282114</v>
      </c>
      <c r="E49" s="6">
        <f t="shared" si="3"/>
        <v>1132040803</v>
      </c>
      <c r="F49" s="17"/>
    </row>
    <row r="50" spans="1:6" x14ac:dyDescent="0.25">
      <c r="A50" s="25"/>
      <c r="B50" s="30" t="s">
        <v>10</v>
      </c>
      <c r="C50" s="14"/>
      <c r="D50" s="14"/>
      <c r="E50" s="14"/>
      <c r="F50" s="17"/>
    </row>
    <row r="51" spans="1:6" ht="45" x14ac:dyDescent="0.25">
      <c r="A51" s="25"/>
      <c r="B51" s="20" t="s">
        <v>58</v>
      </c>
      <c r="C51" s="6">
        <v>154193696</v>
      </c>
      <c r="D51" s="6">
        <v>176083683</v>
      </c>
      <c r="E51" s="6">
        <v>177357536</v>
      </c>
      <c r="F51" s="9" t="s">
        <v>14</v>
      </c>
    </row>
    <row r="52" spans="1:6" ht="45" x14ac:dyDescent="0.25">
      <c r="A52" s="25"/>
      <c r="B52" s="30" t="s">
        <v>59</v>
      </c>
      <c r="C52" s="6">
        <v>113432836</v>
      </c>
      <c r="D52" s="6">
        <v>126314143</v>
      </c>
      <c r="E52" s="6">
        <v>126048810</v>
      </c>
      <c r="F52" s="9" t="s">
        <v>14</v>
      </c>
    </row>
    <row r="53" spans="1:6" ht="45" x14ac:dyDescent="0.25">
      <c r="A53" s="25"/>
      <c r="B53" s="30" t="s">
        <v>60</v>
      </c>
      <c r="C53" s="6">
        <v>365760198</v>
      </c>
      <c r="D53" s="6">
        <v>376412188</v>
      </c>
      <c r="E53" s="6">
        <v>384724891</v>
      </c>
      <c r="F53" s="9" t="s">
        <v>14</v>
      </c>
    </row>
    <row r="54" spans="1:6" ht="60" x14ac:dyDescent="0.25">
      <c r="A54" s="25"/>
      <c r="B54" s="30" t="s">
        <v>61</v>
      </c>
      <c r="C54" s="6">
        <v>390704170</v>
      </c>
      <c r="D54" s="6">
        <v>418691953</v>
      </c>
      <c r="E54" s="6">
        <v>418878153</v>
      </c>
      <c r="F54" s="9" t="s">
        <v>14</v>
      </c>
    </row>
    <row r="55" spans="1:6" ht="45" x14ac:dyDescent="0.25">
      <c r="A55" s="25"/>
      <c r="B55" s="20" t="s">
        <v>62</v>
      </c>
      <c r="C55" s="6">
        <v>25399235</v>
      </c>
      <c r="D55" s="6">
        <v>23458659</v>
      </c>
      <c r="E55" s="6">
        <v>23477808</v>
      </c>
      <c r="F55" s="9" t="s">
        <v>14</v>
      </c>
    </row>
    <row r="56" spans="1:6" ht="60" x14ac:dyDescent="0.25">
      <c r="A56" s="25"/>
      <c r="B56" s="20" t="s">
        <v>63</v>
      </c>
      <c r="C56" s="6">
        <v>221656678</v>
      </c>
      <c r="D56" s="6">
        <v>216766175</v>
      </c>
      <c r="E56" s="6"/>
      <c r="F56" s="9" t="s">
        <v>16</v>
      </c>
    </row>
    <row r="57" spans="1:6" ht="90" x14ac:dyDescent="0.25">
      <c r="A57" s="25"/>
      <c r="B57" s="30" t="s">
        <v>64</v>
      </c>
      <c r="C57" s="6">
        <v>953605</v>
      </c>
      <c r="D57" s="6">
        <v>953605</v>
      </c>
      <c r="E57" s="6">
        <v>953605</v>
      </c>
      <c r="F57" s="9" t="s">
        <v>17</v>
      </c>
    </row>
    <row r="58" spans="1:6" ht="45" x14ac:dyDescent="0.25">
      <c r="A58" s="25"/>
      <c r="B58" s="20" t="s">
        <v>65</v>
      </c>
      <c r="C58" s="6">
        <v>525000</v>
      </c>
      <c r="D58" s="6">
        <v>1601708</v>
      </c>
      <c r="E58" s="6">
        <v>600000</v>
      </c>
      <c r="F58" s="9" t="s">
        <v>17</v>
      </c>
    </row>
    <row r="59" spans="1:6" s="2" customFormat="1" x14ac:dyDescent="0.25">
      <c r="A59" s="21">
        <v>5</v>
      </c>
      <c r="B59" s="64" t="s">
        <v>0</v>
      </c>
      <c r="C59" s="64"/>
      <c r="D59" s="64"/>
      <c r="E59" s="64"/>
      <c r="F59" s="64"/>
    </row>
    <row r="60" spans="1:6" s="8" customFormat="1" ht="38.25" customHeight="1" x14ac:dyDescent="0.25">
      <c r="A60" s="26"/>
      <c r="B60" s="49" t="s">
        <v>12</v>
      </c>
      <c r="C60" s="49"/>
      <c r="D60" s="49"/>
      <c r="E60" s="49"/>
      <c r="F60" s="49"/>
    </row>
    <row r="61" spans="1:6" s="8" customFormat="1" x14ac:dyDescent="0.25">
      <c r="A61" s="26"/>
      <c r="B61" s="49" t="s">
        <v>13</v>
      </c>
      <c r="C61" s="49"/>
      <c r="D61" s="49"/>
      <c r="E61" s="49"/>
      <c r="F61" s="49"/>
    </row>
    <row r="62" spans="1:6" s="8" customFormat="1" ht="45" x14ac:dyDescent="0.25">
      <c r="A62" s="26"/>
      <c r="B62" s="30" t="s">
        <v>9</v>
      </c>
      <c r="C62" s="6">
        <f>SUM(C64:C67)</f>
        <v>1258139833</v>
      </c>
      <c r="D62" s="6">
        <f t="shared" ref="D62:E62" si="4">SUM(D64:D67)</f>
        <v>875020203</v>
      </c>
      <c r="E62" s="6">
        <f t="shared" si="4"/>
        <v>885088652</v>
      </c>
      <c r="F62" s="15"/>
    </row>
    <row r="63" spans="1:6" s="8" customFormat="1" x14ac:dyDescent="0.25">
      <c r="A63" s="26"/>
      <c r="B63" s="30" t="s">
        <v>10</v>
      </c>
      <c r="C63" s="7"/>
      <c r="D63" s="7"/>
      <c r="E63" s="7"/>
      <c r="F63" s="16"/>
    </row>
    <row r="64" spans="1:6" s="5" customFormat="1" ht="45" x14ac:dyDescent="0.25">
      <c r="A64" s="3"/>
      <c r="B64" s="4" t="s">
        <v>5</v>
      </c>
      <c r="C64" s="6">
        <v>288071508</v>
      </c>
      <c r="D64" s="6">
        <v>308937851</v>
      </c>
      <c r="E64" s="6">
        <v>309593079</v>
      </c>
      <c r="F64" s="9" t="s">
        <v>14</v>
      </c>
    </row>
    <row r="65" spans="1:6" s="5" customFormat="1" ht="45" x14ac:dyDescent="0.25">
      <c r="A65" s="3"/>
      <c r="B65" s="4" t="s">
        <v>6</v>
      </c>
      <c r="C65" s="6">
        <v>546382379</v>
      </c>
      <c r="D65" s="6">
        <v>557068877</v>
      </c>
      <c r="E65" s="6">
        <v>569673368</v>
      </c>
      <c r="F65" s="9" t="s">
        <v>14</v>
      </c>
    </row>
    <row r="66" spans="1:6" s="5" customFormat="1" ht="60" x14ac:dyDescent="0.25">
      <c r="A66" s="3"/>
      <c r="B66" s="4" t="s">
        <v>7</v>
      </c>
      <c r="C66" s="6">
        <v>419816211</v>
      </c>
      <c r="D66" s="6">
        <v>5143740</v>
      </c>
      <c r="E66" s="6">
        <v>1952470</v>
      </c>
      <c r="F66" s="9" t="s">
        <v>16</v>
      </c>
    </row>
    <row r="67" spans="1:6" s="5" customFormat="1" ht="75" x14ac:dyDescent="0.25">
      <c r="A67" s="3"/>
      <c r="B67" s="4" t="s">
        <v>8</v>
      </c>
      <c r="C67" s="6">
        <v>3869735</v>
      </c>
      <c r="D67" s="6">
        <v>3869735</v>
      </c>
      <c r="E67" s="6">
        <v>3869735</v>
      </c>
      <c r="F67" s="9" t="s">
        <v>17</v>
      </c>
    </row>
    <row r="68" spans="1:6" ht="29.25" customHeight="1" x14ac:dyDescent="0.25">
      <c r="A68" s="21">
        <v>6</v>
      </c>
      <c r="B68" s="44" t="s">
        <v>117</v>
      </c>
      <c r="C68" s="44"/>
      <c r="D68" s="44"/>
      <c r="E68" s="44"/>
      <c r="F68" s="44"/>
    </row>
    <row r="69" spans="1:6" ht="21.75" customHeight="1" x14ac:dyDescent="0.25">
      <c r="A69" s="25"/>
      <c r="B69" s="42" t="s">
        <v>118</v>
      </c>
      <c r="C69" s="42"/>
      <c r="D69" s="42"/>
      <c r="E69" s="42"/>
      <c r="F69" s="42"/>
    </row>
    <row r="70" spans="1:6" ht="15" customHeight="1" x14ac:dyDescent="0.25">
      <c r="A70" s="25"/>
      <c r="B70" s="49" t="s">
        <v>13</v>
      </c>
      <c r="C70" s="49"/>
      <c r="D70" s="49"/>
      <c r="E70" s="49"/>
      <c r="F70" s="49"/>
    </row>
    <row r="71" spans="1:6" ht="45" x14ac:dyDescent="0.25">
      <c r="A71" s="25"/>
      <c r="B71" s="30" t="s">
        <v>9</v>
      </c>
      <c r="C71" s="6">
        <f>SUM(C73:C75)</f>
        <v>280726583</v>
      </c>
      <c r="D71" s="6">
        <f t="shared" ref="D71:E71" si="5">SUM(D73:D75)</f>
        <v>291249948</v>
      </c>
      <c r="E71" s="6">
        <f t="shared" si="5"/>
        <v>266929710</v>
      </c>
      <c r="F71" s="9"/>
    </row>
    <row r="72" spans="1:6" x14ac:dyDescent="0.25">
      <c r="A72" s="25"/>
      <c r="B72" s="30" t="s">
        <v>10</v>
      </c>
      <c r="C72" s="6"/>
      <c r="D72" s="6"/>
      <c r="E72" s="6"/>
      <c r="F72" s="9"/>
    </row>
    <row r="73" spans="1:6" ht="45" x14ac:dyDescent="0.25">
      <c r="A73" s="25"/>
      <c r="B73" s="20" t="s">
        <v>119</v>
      </c>
      <c r="C73" s="6">
        <v>260517246</v>
      </c>
      <c r="D73" s="6">
        <v>269228585</v>
      </c>
      <c r="E73" s="6">
        <v>264645116</v>
      </c>
      <c r="F73" s="9" t="s">
        <v>14</v>
      </c>
    </row>
    <row r="74" spans="1:6" ht="60" x14ac:dyDescent="0.25">
      <c r="A74" s="25"/>
      <c r="B74" s="20" t="s">
        <v>120</v>
      </c>
      <c r="C74" s="6">
        <v>17924743</v>
      </c>
      <c r="D74" s="6">
        <v>19736769</v>
      </c>
      <c r="E74" s="6"/>
      <c r="F74" s="9" t="s">
        <v>16</v>
      </c>
    </row>
    <row r="75" spans="1:6" ht="66.75" customHeight="1" x14ac:dyDescent="0.25">
      <c r="A75" s="25"/>
      <c r="B75" s="20" t="s">
        <v>121</v>
      </c>
      <c r="C75" s="6">
        <v>2284594</v>
      </c>
      <c r="D75" s="6">
        <v>2284594</v>
      </c>
      <c r="E75" s="6">
        <v>2284594</v>
      </c>
      <c r="F75" s="9" t="s">
        <v>17</v>
      </c>
    </row>
    <row r="76" spans="1:6" ht="29.25" customHeight="1" x14ac:dyDescent="0.25">
      <c r="A76" s="21">
        <v>7</v>
      </c>
      <c r="B76" s="44" t="s">
        <v>66</v>
      </c>
      <c r="C76" s="44"/>
      <c r="D76" s="44"/>
      <c r="E76" s="44"/>
      <c r="F76" s="44"/>
    </row>
    <row r="77" spans="1:6" ht="60.75" customHeight="1" x14ac:dyDescent="0.25">
      <c r="A77" s="25"/>
      <c r="B77" s="42" t="s">
        <v>67</v>
      </c>
      <c r="C77" s="42"/>
      <c r="D77" s="42"/>
      <c r="E77" s="42"/>
      <c r="F77" s="42"/>
    </row>
    <row r="78" spans="1:6" x14ac:dyDescent="0.25">
      <c r="A78" s="25"/>
      <c r="B78" s="49" t="s">
        <v>13</v>
      </c>
      <c r="C78" s="49"/>
      <c r="D78" s="49"/>
      <c r="E78" s="49"/>
      <c r="F78" s="49"/>
    </row>
    <row r="79" spans="1:6" ht="45" x14ac:dyDescent="0.25">
      <c r="A79" s="25"/>
      <c r="B79" s="30" t="s">
        <v>9</v>
      </c>
      <c r="C79" s="6">
        <v>102524867</v>
      </c>
      <c r="D79" s="6">
        <v>102524886</v>
      </c>
      <c r="E79" s="6">
        <v>102524735</v>
      </c>
      <c r="F79" s="9" t="s">
        <v>17</v>
      </c>
    </row>
    <row r="80" spans="1:6" ht="29.25" customHeight="1" x14ac:dyDescent="0.25">
      <c r="A80" s="21">
        <v>8</v>
      </c>
      <c r="B80" s="44" t="s">
        <v>109</v>
      </c>
      <c r="C80" s="44"/>
      <c r="D80" s="44"/>
      <c r="E80" s="44"/>
      <c r="F80" s="44"/>
    </row>
    <row r="81" spans="1:6" ht="32.25" customHeight="1" x14ac:dyDescent="0.25">
      <c r="A81" s="25"/>
      <c r="B81" s="42" t="s">
        <v>110</v>
      </c>
      <c r="C81" s="42"/>
      <c r="D81" s="42"/>
      <c r="E81" s="42"/>
      <c r="F81" s="42"/>
    </row>
    <row r="82" spans="1:6" ht="15" customHeight="1" x14ac:dyDescent="0.25">
      <c r="A82" s="25"/>
      <c r="B82" s="49" t="s">
        <v>70</v>
      </c>
      <c r="C82" s="49"/>
      <c r="D82" s="49"/>
      <c r="E82" s="49"/>
      <c r="F82" s="49"/>
    </row>
    <row r="83" spans="1:6" ht="45" x14ac:dyDescent="0.25">
      <c r="A83" s="25"/>
      <c r="B83" s="30" t="s">
        <v>9</v>
      </c>
      <c r="C83" s="6">
        <f>SUM(C85:C87)</f>
        <v>98943701</v>
      </c>
      <c r="D83" s="6">
        <f t="shared" ref="D83:E83" si="6">SUM(D85:D87)</f>
        <v>137691937</v>
      </c>
      <c r="E83" s="6">
        <f t="shared" si="6"/>
        <v>124847505</v>
      </c>
      <c r="F83" s="9"/>
    </row>
    <row r="84" spans="1:6" x14ac:dyDescent="0.25">
      <c r="A84" s="25"/>
      <c r="B84" s="30" t="s">
        <v>10</v>
      </c>
      <c r="C84" s="6"/>
      <c r="D84" s="6"/>
      <c r="E84" s="6"/>
      <c r="F84" s="9"/>
    </row>
    <row r="85" spans="1:6" ht="45" x14ac:dyDescent="0.25">
      <c r="A85" s="25"/>
      <c r="B85" s="30" t="s">
        <v>111</v>
      </c>
      <c r="C85" s="6">
        <v>23320701</v>
      </c>
      <c r="D85" s="6">
        <v>89437537</v>
      </c>
      <c r="E85" s="6">
        <v>74290605</v>
      </c>
      <c r="F85" s="9" t="s">
        <v>27</v>
      </c>
    </row>
    <row r="86" spans="1:6" ht="60" x14ac:dyDescent="0.25">
      <c r="A86" s="25"/>
      <c r="B86" s="30" t="s">
        <v>113</v>
      </c>
      <c r="C86" s="6">
        <v>45721000</v>
      </c>
      <c r="D86" s="6">
        <v>48254400</v>
      </c>
      <c r="E86" s="6">
        <v>50556900</v>
      </c>
      <c r="F86" s="9" t="s">
        <v>27</v>
      </c>
    </row>
    <row r="87" spans="1:6" ht="30" x14ac:dyDescent="0.25">
      <c r="A87" s="25"/>
      <c r="B87" s="30" t="s">
        <v>112</v>
      </c>
      <c r="C87" s="6">
        <v>29902000</v>
      </c>
      <c r="D87" s="6"/>
      <c r="E87" s="6"/>
      <c r="F87" s="9" t="s">
        <v>27</v>
      </c>
    </row>
    <row r="88" spans="1:6" ht="29.25" customHeight="1" x14ac:dyDescent="0.25">
      <c r="A88" s="21">
        <v>9</v>
      </c>
      <c r="B88" s="44" t="s">
        <v>68</v>
      </c>
      <c r="C88" s="44"/>
      <c r="D88" s="44"/>
      <c r="E88" s="44"/>
      <c r="F88" s="44"/>
    </row>
    <row r="89" spans="1:6" ht="17.25" customHeight="1" x14ac:dyDescent="0.25">
      <c r="A89" s="25"/>
      <c r="B89" s="42" t="s">
        <v>69</v>
      </c>
      <c r="C89" s="42"/>
      <c r="D89" s="42"/>
      <c r="E89" s="42"/>
      <c r="F89" s="42"/>
    </row>
    <row r="90" spans="1:6" ht="15" customHeight="1" x14ac:dyDescent="0.25">
      <c r="A90" s="25"/>
      <c r="B90" s="49" t="s">
        <v>70</v>
      </c>
      <c r="C90" s="49"/>
      <c r="D90" s="49"/>
      <c r="E90" s="49"/>
      <c r="F90" s="49"/>
    </row>
    <row r="91" spans="1:6" ht="45" x14ac:dyDescent="0.25">
      <c r="A91" s="25"/>
      <c r="B91" s="30" t="s">
        <v>9</v>
      </c>
      <c r="C91" s="6">
        <v>127960920</v>
      </c>
      <c r="D91" s="6">
        <v>129401476</v>
      </c>
      <c r="E91" s="6">
        <v>129320912</v>
      </c>
      <c r="F91" s="9" t="s">
        <v>27</v>
      </c>
    </row>
    <row r="92" spans="1:6" ht="29.25" customHeight="1" x14ac:dyDescent="0.25">
      <c r="A92" s="21">
        <v>10</v>
      </c>
      <c r="B92" s="44" t="s">
        <v>135</v>
      </c>
      <c r="C92" s="44"/>
      <c r="D92" s="44"/>
      <c r="E92" s="44"/>
      <c r="F92" s="44"/>
    </row>
    <row r="93" spans="1:6" ht="33.75" customHeight="1" x14ac:dyDescent="0.25">
      <c r="A93" s="25"/>
      <c r="B93" s="42" t="s">
        <v>136</v>
      </c>
      <c r="C93" s="42"/>
      <c r="D93" s="42"/>
      <c r="E93" s="42"/>
      <c r="F93" s="42"/>
    </row>
    <row r="94" spans="1:6" x14ac:dyDescent="0.25">
      <c r="A94" s="25"/>
      <c r="B94" s="49" t="s">
        <v>70</v>
      </c>
      <c r="C94" s="49"/>
      <c r="D94" s="49"/>
      <c r="E94" s="49"/>
      <c r="F94" s="49"/>
    </row>
    <row r="95" spans="1:6" ht="45" x14ac:dyDescent="0.25">
      <c r="A95" s="25"/>
      <c r="B95" s="30" t="s">
        <v>9</v>
      </c>
      <c r="C95" s="6">
        <v>39063680</v>
      </c>
      <c r="D95" s="6">
        <v>46973508</v>
      </c>
      <c r="E95" s="6">
        <v>66672158</v>
      </c>
      <c r="F95" s="9" t="s">
        <v>27</v>
      </c>
    </row>
    <row r="96" spans="1:6" ht="29.25" customHeight="1" x14ac:dyDescent="0.25">
      <c r="A96" s="21">
        <v>11</v>
      </c>
      <c r="B96" s="44" t="s">
        <v>137</v>
      </c>
      <c r="C96" s="44"/>
      <c r="D96" s="44"/>
      <c r="E96" s="44"/>
      <c r="F96" s="44"/>
    </row>
    <row r="97" spans="1:6" x14ac:dyDescent="0.25">
      <c r="A97" s="25"/>
      <c r="B97" s="42" t="s">
        <v>138</v>
      </c>
      <c r="C97" s="42"/>
      <c r="D97" s="42"/>
      <c r="E97" s="42"/>
      <c r="F97" s="42"/>
    </row>
    <row r="98" spans="1:6" x14ac:dyDescent="0.25">
      <c r="A98" s="25"/>
      <c r="B98" s="49" t="s">
        <v>70</v>
      </c>
      <c r="C98" s="49"/>
      <c r="D98" s="49"/>
      <c r="E98" s="49"/>
      <c r="F98" s="49"/>
    </row>
    <row r="99" spans="1:6" ht="45" x14ac:dyDescent="0.25">
      <c r="A99" s="25"/>
      <c r="B99" s="30" t="s">
        <v>9</v>
      </c>
      <c r="C99" s="6">
        <f>SUM(C101:C102)</f>
        <v>2437398246</v>
      </c>
      <c r="D99" s="6">
        <f t="shared" ref="D99:E99" si="7">SUM(D101:D102)</f>
        <v>2718295391</v>
      </c>
      <c r="E99" s="6">
        <f t="shared" si="7"/>
        <v>2407700550</v>
      </c>
      <c r="F99" s="9"/>
    </row>
    <row r="100" spans="1:6" x14ac:dyDescent="0.25">
      <c r="A100" s="25"/>
      <c r="B100" s="30" t="s">
        <v>10</v>
      </c>
      <c r="C100" s="6"/>
      <c r="D100" s="6"/>
      <c r="E100" s="6"/>
      <c r="F100" s="9"/>
    </row>
    <row r="101" spans="1:6" ht="48.75" customHeight="1" x14ac:dyDescent="0.25">
      <c r="A101" s="25"/>
      <c r="B101" s="20" t="s">
        <v>139</v>
      </c>
      <c r="C101" s="6">
        <v>1740056833</v>
      </c>
      <c r="D101" s="6">
        <v>2021655517</v>
      </c>
      <c r="E101" s="6">
        <v>1718437493</v>
      </c>
      <c r="F101" s="22" t="s">
        <v>153</v>
      </c>
    </row>
    <row r="102" spans="1:6" ht="30" x14ac:dyDescent="0.25">
      <c r="A102" s="25"/>
      <c r="B102" s="20" t="s">
        <v>140</v>
      </c>
      <c r="C102" s="6">
        <v>697341413</v>
      </c>
      <c r="D102" s="6">
        <v>696639874</v>
      </c>
      <c r="E102" s="6">
        <v>689263057</v>
      </c>
      <c r="F102" s="9" t="s">
        <v>27</v>
      </c>
    </row>
    <row r="103" spans="1:6" ht="29.25" customHeight="1" x14ac:dyDescent="0.25">
      <c r="A103" s="21">
        <v>12</v>
      </c>
      <c r="B103" s="44" t="s">
        <v>141</v>
      </c>
      <c r="C103" s="44"/>
      <c r="D103" s="44"/>
      <c r="E103" s="44"/>
      <c r="F103" s="44"/>
    </row>
    <row r="104" spans="1:6" x14ac:dyDescent="0.25">
      <c r="A104" s="25"/>
      <c r="B104" s="42" t="s">
        <v>138</v>
      </c>
      <c r="C104" s="42"/>
      <c r="D104" s="42"/>
      <c r="E104" s="42"/>
      <c r="F104" s="42"/>
    </row>
    <row r="105" spans="1:6" x14ac:dyDescent="0.25">
      <c r="A105" s="25"/>
      <c r="B105" s="49" t="s">
        <v>70</v>
      </c>
      <c r="C105" s="49"/>
      <c r="D105" s="49"/>
      <c r="E105" s="49"/>
      <c r="F105" s="49"/>
    </row>
    <row r="106" spans="1:6" ht="45" x14ac:dyDescent="0.25">
      <c r="A106" s="25"/>
      <c r="B106" s="30" t="s">
        <v>9</v>
      </c>
      <c r="C106" s="6">
        <f>SUM(C108:C110)</f>
        <v>935796330</v>
      </c>
      <c r="D106" s="6">
        <f t="shared" ref="D106:E106" si="8">SUM(D108:D110)</f>
        <v>345702779</v>
      </c>
      <c r="E106" s="6">
        <f t="shared" si="8"/>
        <v>287299879</v>
      </c>
      <c r="F106" s="9"/>
    </row>
    <row r="107" spans="1:6" x14ac:dyDescent="0.25">
      <c r="A107" s="25"/>
      <c r="B107" s="30" t="s">
        <v>10</v>
      </c>
      <c r="C107" s="6"/>
      <c r="D107" s="6"/>
      <c r="E107" s="6"/>
      <c r="F107" s="9"/>
    </row>
    <row r="108" spans="1:6" ht="90" x14ac:dyDescent="0.25">
      <c r="A108" s="25"/>
      <c r="B108" s="20" t="s">
        <v>143</v>
      </c>
      <c r="C108" s="6">
        <v>367344766</v>
      </c>
      <c r="D108" s="6">
        <v>287299879</v>
      </c>
      <c r="E108" s="6">
        <v>287299879</v>
      </c>
      <c r="F108" s="22" t="s">
        <v>153</v>
      </c>
    </row>
    <row r="109" spans="1:6" ht="60" x14ac:dyDescent="0.25">
      <c r="A109" s="25"/>
      <c r="B109" s="20" t="s">
        <v>144</v>
      </c>
      <c r="C109" s="6">
        <v>538643700</v>
      </c>
      <c r="D109" s="6">
        <v>58402900</v>
      </c>
      <c r="E109" s="6"/>
      <c r="F109" s="9" t="s">
        <v>80</v>
      </c>
    </row>
    <row r="110" spans="1:6" ht="45" x14ac:dyDescent="0.25">
      <c r="A110" s="25"/>
      <c r="B110" s="20" t="s">
        <v>145</v>
      </c>
      <c r="C110" s="6">
        <v>29807864</v>
      </c>
      <c r="D110" s="6"/>
      <c r="E110" s="6"/>
      <c r="F110" s="9" t="s">
        <v>80</v>
      </c>
    </row>
    <row r="111" spans="1:6" ht="29.25" customHeight="1" x14ac:dyDescent="0.25">
      <c r="A111" s="21">
        <v>13</v>
      </c>
      <c r="B111" s="44" t="s">
        <v>122</v>
      </c>
      <c r="C111" s="44"/>
      <c r="D111" s="44"/>
      <c r="E111" s="44"/>
      <c r="F111" s="44"/>
    </row>
    <row r="112" spans="1:6" ht="30" customHeight="1" x14ac:dyDescent="0.25">
      <c r="A112" s="25"/>
      <c r="B112" s="42" t="s">
        <v>142</v>
      </c>
      <c r="C112" s="42"/>
      <c r="D112" s="42"/>
      <c r="E112" s="42"/>
      <c r="F112" s="42"/>
    </row>
    <row r="113" spans="1:6" x14ac:dyDescent="0.25">
      <c r="A113" s="25"/>
      <c r="B113" s="49" t="s">
        <v>70</v>
      </c>
      <c r="C113" s="49"/>
      <c r="D113" s="49"/>
      <c r="E113" s="49"/>
      <c r="F113" s="49"/>
    </row>
    <row r="114" spans="1:6" ht="45" x14ac:dyDescent="0.25">
      <c r="A114" s="25"/>
      <c r="B114" s="30" t="s">
        <v>9</v>
      </c>
      <c r="C114" s="6">
        <f>SUM(C116:C118)</f>
        <v>56669102</v>
      </c>
      <c r="D114" s="6">
        <f t="shared" ref="D114:E114" si="9">SUM(D116:D118)</f>
        <v>60282982</v>
      </c>
      <c r="E114" s="6">
        <f t="shared" si="9"/>
        <v>51730845</v>
      </c>
      <c r="F114" s="9"/>
    </row>
    <row r="115" spans="1:6" x14ac:dyDescent="0.25">
      <c r="A115" s="25"/>
      <c r="B115" s="30" t="s">
        <v>10</v>
      </c>
      <c r="C115" s="6"/>
      <c r="D115" s="6"/>
      <c r="E115" s="6"/>
      <c r="F115" s="9"/>
    </row>
    <row r="116" spans="1:6" ht="30" x14ac:dyDescent="0.25">
      <c r="A116" s="25"/>
      <c r="B116" s="20" t="s">
        <v>123</v>
      </c>
      <c r="C116" s="6">
        <v>27475753</v>
      </c>
      <c r="D116" s="6">
        <v>25938325</v>
      </c>
      <c r="E116" s="6">
        <v>25938325</v>
      </c>
      <c r="F116" s="9" t="s">
        <v>27</v>
      </c>
    </row>
    <row r="117" spans="1:6" ht="45" x14ac:dyDescent="0.25">
      <c r="A117" s="25"/>
      <c r="B117" s="20" t="s">
        <v>124</v>
      </c>
      <c r="C117" s="6">
        <v>18651552</v>
      </c>
      <c r="D117" s="6">
        <v>23807714</v>
      </c>
      <c r="E117" s="6">
        <v>15270556</v>
      </c>
      <c r="F117" s="9" t="s">
        <v>27</v>
      </c>
    </row>
    <row r="118" spans="1:6" ht="45" x14ac:dyDescent="0.25">
      <c r="A118" s="25"/>
      <c r="B118" s="20" t="s">
        <v>125</v>
      </c>
      <c r="C118" s="6">
        <v>10541797</v>
      </c>
      <c r="D118" s="6">
        <v>10536943</v>
      </c>
      <c r="E118" s="6">
        <v>10521964</v>
      </c>
      <c r="F118" s="9" t="s">
        <v>27</v>
      </c>
    </row>
    <row r="119" spans="1:6" ht="29.25" customHeight="1" x14ac:dyDescent="0.25">
      <c r="A119" s="21">
        <v>14</v>
      </c>
      <c r="B119" s="44" t="s">
        <v>126</v>
      </c>
      <c r="C119" s="44"/>
      <c r="D119" s="44"/>
      <c r="E119" s="44"/>
      <c r="F119" s="44"/>
    </row>
    <row r="120" spans="1:6" ht="33" customHeight="1" x14ac:dyDescent="0.25">
      <c r="A120" s="25"/>
      <c r="B120" s="42" t="s">
        <v>127</v>
      </c>
      <c r="C120" s="42"/>
      <c r="D120" s="42"/>
      <c r="E120" s="42"/>
      <c r="F120" s="42"/>
    </row>
    <row r="121" spans="1:6" x14ac:dyDescent="0.25">
      <c r="A121" s="25"/>
      <c r="B121" s="49" t="s">
        <v>70</v>
      </c>
      <c r="C121" s="49"/>
      <c r="D121" s="49"/>
      <c r="E121" s="49"/>
      <c r="F121" s="49"/>
    </row>
    <row r="122" spans="1:6" ht="45" x14ac:dyDescent="0.25">
      <c r="A122" s="25"/>
      <c r="B122" s="30" t="s">
        <v>9</v>
      </c>
      <c r="C122" s="6">
        <v>263661901</v>
      </c>
      <c r="D122" s="6">
        <v>261232127</v>
      </c>
      <c r="E122" s="6">
        <v>261598657</v>
      </c>
      <c r="F122" s="9" t="s">
        <v>27</v>
      </c>
    </row>
    <row r="123" spans="1:6" ht="29.25" customHeight="1" x14ac:dyDescent="0.25">
      <c r="A123" s="21">
        <v>15</v>
      </c>
      <c r="B123" s="44" t="s">
        <v>146</v>
      </c>
      <c r="C123" s="44"/>
      <c r="D123" s="44"/>
      <c r="E123" s="44"/>
      <c r="F123" s="44"/>
    </row>
    <row r="124" spans="1:6" ht="79.5" customHeight="1" x14ac:dyDescent="0.25">
      <c r="A124" s="25"/>
      <c r="B124" s="42" t="s">
        <v>147</v>
      </c>
      <c r="C124" s="42"/>
      <c r="D124" s="42"/>
      <c r="E124" s="42"/>
      <c r="F124" s="42"/>
    </row>
    <row r="125" spans="1:6" x14ac:dyDescent="0.25">
      <c r="A125" s="25"/>
      <c r="B125" s="49" t="s">
        <v>70</v>
      </c>
      <c r="C125" s="49"/>
      <c r="D125" s="49"/>
      <c r="E125" s="49"/>
      <c r="F125" s="49"/>
    </row>
    <row r="126" spans="1:6" ht="45" x14ac:dyDescent="0.25">
      <c r="A126" s="25"/>
      <c r="B126" s="30" t="s">
        <v>9</v>
      </c>
      <c r="C126" s="6">
        <v>218123687</v>
      </c>
      <c r="D126" s="6">
        <v>179380556</v>
      </c>
      <c r="E126" s="6">
        <v>179534145</v>
      </c>
      <c r="F126" s="9" t="s">
        <v>27</v>
      </c>
    </row>
    <row r="127" spans="1:6" ht="29.25" customHeight="1" x14ac:dyDescent="0.25">
      <c r="A127" s="21">
        <v>16</v>
      </c>
      <c r="B127" s="44" t="s">
        <v>71</v>
      </c>
      <c r="C127" s="44"/>
      <c r="D127" s="44"/>
      <c r="E127" s="44"/>
      <c r="F127" s="44"/>
    </row>
    <row r="128" spans="1:6" ht="49.5" customHeight="1" x14ac:dyDescent="0.25">
      <c r="A128" s="25"/>
      <c r="B128" s="42" t="s">
        <v>72</v>
      </c>
      <c r="C128" s="42"/>
      <c r="D128" s="42"/>
      <c r="E128" s="42"/>
      <c r="F128" s="42"/>
    </row>
    <row r="129" spans="1:6" x14ac:dyDescent="0.25">
      <c r="A129" s="25"/>
      <c r="B129" s="49" t="s">
        <v>73</v>
      </c>
      <c r="C129" s="49"/>
      <c r="D129" s="49"/>
      <c r="E129" s="49"/>
      <c r="F129" s="49"/>
    </row>
    <row r="130" spans="1:6" ht="45" x14ac:dyDescent="0.25">
      <c r="A130" s="25"/>
      <c r="B130" s="30" t="s">
        <v>9</v>
      </c>
      <c r="C130" s="6">
        <f>SUM(C132:C134)</f>
        <v>175509941</v>
      </c>
      <c r="D130" s="6">
        <f t="shared" ref="D130:E130" si="10">SUM(D132:D134)</f>
        <v>172855892</v>
      </c>
      <c r="E130" s="6">
        <f t="shared" si="10"/>
        <v>172435192</v>
      </c>
      <c r="F130" s="17"/>
    </row>
    <row r="131" spans="1:6" x14ac:dyDescent="0.25">
      <c r="A131" s="25"/>
      <c r="B131" s="30" t="s">
        <v>10</v>
      </c>
      <c r="C131" s="6"/>
      <c r="D131" s="6"/>
      <c r="E131" s="6"/>
      <c r="F131" s="17"/>
    </row>
    <row r="132" spans="1:6" ht="60" x14ac:dyDescent="0.25">
      <c r="A132" s="25"/>
      <c r="B132" s="20" t="s">
        <v>74</v>
      </c>
      <c r="C132" s="6">
        <v>84464330</v>
      </c>
      <c r="D132" s="6">
        <v>81896881</v>
      </c>
      <c r="E132" s="6">
        <v>81896881</v>
      </c>
      <c r="F132" s="9" t="s">
        <v>27</v>
      </c>
    </row>
    <row r="133" spans="1:6" ht="140.25" customHeight="1" x14ac:dyDescent="0.25">
      <c r="A133" s="25"/>
      <c r="B133" s="20" t="s">
        <v>75</v>
      </c>
      <c r="C133" s="6">
        <v>53616800</v>
      </c>
      <c r="D133" s="6">
        <v>53549800</v>
      </c>
      <c r="E133" s="6">
        <v>53109500</v>
      </c>
      <c r="F133" s="9" t="s">
        <v>27</v>
      </c>
    </row>
    <row r="134" spans="1:6" ht="80.25" customHeight="1" x14ac:dyDescent="0.25">
      <c r="A134" s="25"/>
      <c r="B134" s="20" t="s">
        <v>76</v>
      </c>
      <c r="C134" s="6">
        <v>37428811</v>
      </c>
      <c r="D134" s="6">
        <v>37409211</v>
      </c>
      <c r="E134" s="6">
        <v>37428811</v>
      </c>
      <c r="F134" s="9" t="s">
        <v>27</v>
      </c>
    </row>
    <row r="135" spans="1:6" ht="29.25" customHeight="1" x14ac:dyDescent="0.25">
      <c r="A135" s="21">
        <v>17</v>
      </c>
      <c r="B135" s="44" t="s">
        <v>158</v>
      </c>
      <c r="C135" s="44"/>
      <c r="D135" s="44"/>
      <c r="E135" s="44"/>
      <c r="F135" s="44"/>
    </row>
    <row r="136" spans="1:6" ht="33.75" customHeight="1" x14ac:dyDescent="0.25">
      <c r="A136" s="25"/>
      <c r="B136" s="42" t="s">
        <v>159</v>
      </c>
      <c r="C136" s="42"/>
      <c r="D136" s="42"/>
      <c r="E136" s="42"/>
      <c r="F136" s="42"/>
    </row>
    <row r="137" spans="1:6" x14ac:dyDescent="0.25">
      <c r="A137" s="25"/>
      <c r="B137" s="49" t="s">
        <v>160</v>
      </c>
      <c r="C137" s="49"/>
      <c r="D137" s="49"/>
      <c r="E137" s="49"/>
      <c r="F137" s="49"/>
    </row>
    <row r="138" spans="1:6" ht="49.5" customHeight="1" x14ac:dyDescent="0.25">
      <c r="A138" s="25"/>
      <c r="B138" s="20" t="s">
        <v>9</v>
      </c>
      <c r="C138" s="6">
        <v>44538595</v>
      </c>
      <c r="D138" s="6">
        <v>46741867</v>
      </c>
      <c r="E138" s="6">
        <v>53595822</v>
      </c>
      <c r="F138" s="9" t="s">
        <v>27</v>
      </c>
    </row>
    <row r="139" spans="1:6" ht="29.25" customHeight="1" x14ac:dyDescent="0.25">
      <c r="A139" s="21">
        <v>18</v>
      </c>
      <c r="B139" s="44" t="s">
        <v>148</v>
      </c>
      <c r="C139" s="44"/>
      <c r="D139" s="44"/>
      <c r="E139" s="44"/>
      <c r="F139" s="44"/>
    </row>
    <row r="140" spans="1:6" x14ac:dyDescent="0.25">
      <c r="A140" s="25"/>
      <c r="B140" s="42" t="s">
        <v>149</v>
      </c>
      <c r="C140" s="42"/>
      <c r="D140" s="42"/>
      <c r="E140" s="42"/>
      <c r="F140" s="42"/>
    </row>
    <row r="141" spans="1:6" x14ac:dyDescent="0.25">
      <c r="A141" s="25"/>
      <c r="B141" s="49" t="s">
        <v>150</v>
      </c>
      <c r="C141" s="49"/>
      <c r="D141" s="49"/>
      <c r="E141" s="49"/>
      <c r="F141" s="49"/>
    </row>
    <row r="142" spans="1:6" ht="45" x14ac:dyDescent="0.25">
      <c r="A142" s="25"/>
      <c r="B142" s="30" t="s">
        <v>9</v>
      </c>
      <c r="C142" s="6">
        <f>SUM(C144:C145)</f>
        <v>213262840</v>
      </c>
      <c r="D142" s="6">
        <f t="shared" ref="D142:E142" si="11">SUM(D144:D145)</f>
        <v>211337428</v>
      </c>
      <c r="E142" s="6">
        <f t="shared" si="11"/>
        <v>211587210</v>
      </c>
      <c r="F142" s="9"/>
    </row>
    <row r="143" spans="1:6" x14ac:dyDescent="0.25">
      <c r="A143" s="25"/>
      <c r="B143" s="30" t="s">
        <v>10</v>
      </c>
      <c r="C143" s="6"/>
      <c r="D143" s="6"/>
      <c r="E143" s="6"/>
      <c r="F143" s="9"/>
    </row>
    <row r="144" spans="1:6" ht="45" x14ac:dyDescent="0.25">
      <c r="A144" s="25"/>
      <c r="B144" s="20" t="s">
        <v>151</v>
      </c>
      <c r="C144" s="6">
        <v>26020430</v>
      </c>
      <c r="D144" s="6">
        <v>25861530</v>
      </c>
      <c r="E144" s="6">
        <v>25709030</v>
      </c>
      <c r="F144" s="9" t="s">
        <v>27</v>
      </c>
    </row>
    <row r="145" spans="1:6" ht="60" x14ac:dyDescent="0.25">
      <c r="A145" s="25"/>
      <c r="B145" s="20" t="s">
        <v>152</v>
      </c>
      <c r="C145" s="6">
        <v>187242410</v>
      </c>
      <c r="D145" s="6">
        <v>185475898</v>
      </c>
      <c r="E145" s="6">
        <v>185878180</v>
      </c>
      <c r="F145" s="9" t="s">
        <v>27</v>
      </c>
    </row>
    <row r="146" spans="1:6" s="2" customFormat="1" x14ac:dyDescent="0.25">
      <c r="A146" s="21">
        <v>19</v>
      </c>
      <c r="B146" s="64" t="s">
        <v>18</v>
      </c>
      <c r="C146" s="64"/>
      <c r="D146" s="64"/>
      <c r="E146" s="64"/>
      <c r="F146" s="64"/>
    </row>
    <row r="147" spans="1:6" s="8" customFormat="1" ht="38.25" customHeight="1" x14ac:dyDescent="0.25">
      <c r="A147" s="26"/>
      <c r="B147" s="49" t="s">
        <v>19</v>
      </c>
      <c r="C147" s="49"/>
      <c r="D147" s="49"/>
      <c r="E147" s="49"/>
      <c r="F147" s="49"/>
    </row>
    <row r="148" spans="1:6" s="8" customFormat="1" x14ac:dyDescent="0.25">
      <c r="A148" s="26"/>
      <c r="B148" s="49" t="s">
        <v>20</v>
      </c>
      <c r="C148" s="49"/>
      <c r="D148" s="49"/>
      <c r="E148" s="49"/>
      <c r="F148" s="49"/>
    </row>
    <row r="149" spans="1:6" s="8" customFormat="1" ht="45" x14ac:dyDescent="0.25">
      <c r="A149" s="26"/>
      <c r="B149" s="30" t="s">
        <v>9</v>
      </c>
      <c r="C149" s="6">
        <f>SUM(C151:C156)</f>
        <v>363366655</v>
      </c>
      <c r="D149" s="6">
        <f t="shared" ref="D149:E149" si="12">SUM(D151:D156)</f>
        <v>319883512</v>
      </c>
      <c r="E149" s="6">
        <f t="shared" si="12"/>
        <v>319099552</v>
      </c>
      <c r="F149" s="15"/>
    </row>
    <row r="150" spans="1:6" s="8" customFormat="1" x14ac:dyDescent="0.25">
      <c r="A150" s="26"/>
      <c r="B150" s="30" t="s">
        <v>10</v>
      </c>
      <c r="C150" s="7"/>
      <c r="D150" s="7"/>
      <c r="E150" s="7"/>
      <c r="F150" s="16"/>
    </row>
    <row r="151" spans="1:6" s="24" customFormat="1" ht="45" hidden="1" x14ac:dyDescent="0.25">
      <c r="A151" s="27"/>
      <c r="B151" s="11" t="s">
        <v>26</v>
      </c>
      <c r="C151" s="12">
        <v>0</v>
      </c>
      <c r="D151" s="12">
        <v>0</v>
      </c>
      <c r="E151" s="12">
        <v>0</v>
      </c>
      <c r="F151" s="13"/>
    </row>
    <row r="152" spans="1:6" s="5" customFormat="1" ht="45" x14ac:dyDescent="0.25">
      <c r="A152" s="3"/>
      <c r="B152" s="4" t="s">
        <v>21</v>
      </c>
      <c r="C152" s="6">
        <v>22621598</v>
      </c>
      <c r="D152" s="6">
        <v>8210000</v>
      </c>
      <c r="E152" s="6">
        <v>8210000</v>
      </c>
      <c r="F152" s="9" t="s">
        <v>27</v>
      </c>
    </row>
    <row r="153" spans="1:6" s="5" customFormat="1" ht="30" x14ac:dyDescent="0.25">
      <c r="A153" s="3"/>
      <c r="B153" s="4" t="s">
        <v>22</v>
      </c>
      <c r="C153" s="6">
        <v>257764638</v>
      </c>
      <c r="D153" s="6">
        <v>227846494</v>
      </c>
      <c r="E153" s="6">
        <v>242762810</v>
      </c>
      <c r="F153" s="9" t="s">
        <v>27</v>
      </c>
    </row>
    <row r="154" spans="1:6" s="5" customFormat="1" ht="45" x14ac:dyDescent="0.25">
      <c r="A154" s="3"/>
      <c r="B154" s="4" t="s">
        <v>23</v>
      </c>
      <c r="C154" s="6">
        <v>30565566</v>
      </c>
      <c r="D154" s="6">
        <v>30565566</v>
      </c>
      <c r="E154" s="6">
        <v>14550500</v>
      </c>
      <c r="F154" s="9" t="s">
        <v>27</v>
      </c>
    </row>
    <row r="155" spans="1:6" s="5" customFormat="1" ht="45" x14ac:dyDescent="0.25">
      <c r="A155" s="3"/>
      <c r="B155" s="4" t="s">
        <v>24</v>
      </c>
      <c r="C155" s="6">
        <v>27366100</v>
      </c>
      <c r="D155" s="6">
        <v>27366100</v>
      </c>
      <c r="E155" s="6">
        <v>27366100</v>
      </c>
      <c r="F155" s="9" t="s">
        <v>27</v>
      </c>
    </row>
    <row r="156" spans="1:6" s="1" customFormat="1" ht="60" x14ac:dyDescent="0.25">
      <c r="A156" s="28"/>
      <c r="B156" s="4" t="s">
        <v>25</v>
      </c>
      <c r="C156" s="6">
        <v>25048753</v>
      </c>
      <c r="D156" s="6">
        <v>25895352</v>
      </c>
      <c r="E156" s="6">
        <v>26210142</v>
      </c>
      <c r="F156" s="9" t="s">
        <v>27</v>
      </c>
    </row>
    <row r="157" spans="1:6" ht="29.25" customHeight="1" x14ac:dyDescent="0.25">
      <c r="A157" s="21">
        <v>20</v>
      </c>
      <c r="B157" s="44" t="s">
        <v>102</v>
      </c>
      <c r="C157" s="44"/>
      <c r="D157" s="44"/>
      <c r="E157" s="44"/>
      <c r="F157" s="44"/>
    </row>
    <row r="158" spans="1:6" ht="32.25" customHeight="1" x14ac:dyDescent="0.25">
      <c r="A158" s="25"/>
      <c r="B158" s="42" t="s">
        <v>103</v>
      </c>
      <c r="C158" s="42"/>
      <c r="D158" s="42"/>
      <c r="E158" s="42"/>
      <c r="F158" s="42"/>
    </row>
    <row r="159" spans="1:6" x14ac:dyDescent="0.25">
      <c r="A159" s="25"/>
      <c r="B159" s="49" t="s">
        <v>104</v>
      </c>
      <c r="C159" s="49"/>
      <c r="D159" s="49"/>
      <c r="E159" s="49"/>
      <c r="F159" s="49"/>
    </row>
    <row r="160" spans="1:6" ht="45" x14ac:dyDescent="0.25">
      <c r="A160" s="25"/>
      <c r="B160" s="30" t="s">
        <v>9</v>
      </c>
      <c r="C160" s="6">
        <f>SUM(C162:C165)</f>
        <v>56379500</v>
      </c>
      <c r="D160" s="6">
        <f t="shared" ref="D160:E160" si="13">SUM(D162:D165)</f>
        <v>50709600</v>
      </c>
      <c r="E160" s="6">
        <f t="shared" si="13"/>
        <v>50783100</v>
      </c>
      <c r="F160" s="30"/>
    </row>
    <row r="161" spans="1:6" x14ac:dyDescent="0.25">
      <c r="A161" s="25"/>
      <c r="B161" s="30" t="s">
        <v>10</v>
      </c>
      <c r="C161" s="6"/>
      <c r="D161" s="6"/>
      <c r="E161" s="6"/>
      <c r="F161" s="30"/>
    </row>
    <row r="162" spans="1:6" ht="90" x14ac:dyDescent="0.25">
      <c r="A162" s="25"/>
      <c r="B162" s="20" t="s">
        <v>105</v>
      </c>
      <c r="C162" s="6">
        <v>8171600</v>
      </c>
      <c r="D162" s="6">
        <v>8171600</v>
      </c>
      <c r="E162" s="6">
        <v>8171600</v>
      </c>
      <c r="F162" s="9" t="s">
        <v>27</v>
      </c>
    </row>
    <row r="163" spans="1:6" ht="66" customHeight="1" x14ac:dyDescent="0.25">
      <c r="A163" s="25"/>
      <c r="B163" s="20" t="s">
        <v>106</v>
      </c>
      <c r="C163" s="6">
        <v>20000000</v>
      </c>
      <c r="D163" s="6">
        <v>20000000</v>
      </c>
      <c r="E163" s="6">
        <v>20000000</v>
      </c>
      <c r="F163" s="9" t="s">
        <v>27</v>
      </c>
    </row>
    <row r="164" spans="1:6" ht="112.5" customHeight="1" x14ac:dyDescent="0.25">
      <c r="A164" s="25"/>
      <c r="B164" s="20" t="s">
        <v>107</v>
      </c>
      <c r="C164" s="6">
        <v>26290300</v>
      </c>
      <c r="D164" s="6">
        <v>22538000</v>
      </c>
      <c r="E164" s="6">
        <v>22611500</v>
      </c>
      <c r="F164" s="9" t="s">
        <v>27</v>
      </c>
    </row>
    <row r="165" spans="1:6" ht="51" customHeight="1" x14ac:dyDescent="0.25">
      <c r="A165" s="25"/>
      <c r="B165" s="20" t="s">
        <v>108</v>
      </c>
      <c r="C165" s="6">
        <v>1917600</v>
      </c>
      <c r="D165" s="6"/>
      <c r="E165" s="6"/>
      <c r="F165" s="9" t="s">
        <v>80</v>
      </c>
    </row>
    <row r="166" spans="1:6" ht="29.25" customHeight="1" x14ac:dyDescent="0.25">
      <c r="A166" s="21">
        <v>21</v>
      </c>
      <c r="B166" s="44" t="s">
        <v>77</v>
      </c>
      <c r="C166" s="44"/>
      <c r="D166" s="44"/>
      <c r="E166" s="44"/>
      <c r="F166" s="44"/>
    </row>
    <row r="167" spans="1:6" ht="30" customHeight="1" x14ac:dyDescent="0.25">
      <c r="A167" s="25"/>
      <c r="B167" s="42" t="s">
        <v>78</v>
      </c>
      <c r="C167" s="42"/>
      <c r="D167" s="42"/>
      <c r="E167" s="42"/>
      <c r="F167" s="42"/>
    </row>
    <row r="168" spans="1:6" x14ac:dyDescent="0.25">
      <c r="A168" s="25"/>
      <c r="B168" s="49" t="s">
        <v>79</v>
      </c>
      <c r="C168" s="49"/>
      <c r="D168" s="49"/>
      <c r="E168" s="49"/>
      <c r="F168" s="49"/>
    </row>
    <row r="169" spans="1:6" ht="45" x14ac:dyDescent="0.25">
      <c r="A169" s="25"/>
      <c r="B169" s="30" t="s">
        <v>9</v>
      </c>
      <c r="C169" s="6">
        <v>298273404</v>
      </c>
      <c r="D169" s="6">
        <v>233272343</v>
      </c>
      <c r="E169" s="6">
        <v>242993067</v>
      </c>
      <c r="F169" s="9" t="s">
        <v>80</v>
      </c>
    </row>
    <row r="170" spans="1:6" ht="29.25" customHeight="1" x14ac:dyDescent="0.25">
      <c r="A170" s="21">
        <v>22</v>
      </c>
      <c r="B170" s="44" t="s">
        <v>161</v>
      </c>
      <c r="C170" s="44"/>
      <c r="D170" s="44"/>
      <c r="E170" s="44"/>
      <c r="F170" s="44"/>
    </row>
    <row r="171" spans="1:6" ht="30.75" customHeight="1" x14ac:dyDescent="0.25">
      <c r="A171" s="25"/>
      <c r="B171" s="42" t="s">
        <v>162</v>
      </c>
      <c r="C171" s="42"/>
      <c r="D171" s="42"/>
      <c r="E171" s="42"/>
      <c r="F171" s="42"/>
    </row>
    <row r="172" spans="1:6" x14ac:dyDescent="0.25">
      <c r="A172" s="25"/>
      <c r="B172" s="49" t="s">
        <v>79</v>
      </c>
      <c r="C172" s="49"/>
      <c r="D172" s="49"/>
      <c r="E172" s="49"/>
      <c r="F172" s="49"/>
    </row>
    <row r="173" spans="1:6" ht="60" x14ac:dyDescent="0.25">
      <c r="A173" s="25"/>
      <c r="B173" s="30" t="s">
        <v>9</v>
      </c>
      <c r="C173" s="6">
        <v>50689165</v>
      </c>
      <c r="D173" s="6">
        <v>35447027</v>
      </c>
      <c r="E173" s="6">
        <v>15304954</v>
      </c>
      <c r="F173" s="9" t="s">
        <v>163</v>
      </c>
    </row>
    <row r="174" spans="1:6" ht="29.25" customHeight="1" x14ac:dyDescent="0.25">
      <c r="A174" s="21">
        <v>24</v>
      </c>
      <c r="B174" s="44" t="s">
        <v>81</v>
      </c>
      <c r="C174" s="44"/>
      <c r="D174" s="44"/>
      <c r="E174" s="44"/>
      <c r="F174" s="44"/>
    </row>
    <row r="175" spans="1:6" ht="36.75" customHeight="1" x14ac:dyDescent="0.25">
      <c r="A175" s="25"/>
      <c r="B175" s="42" t="s">
        <v>96</v>
      </c>
      <c r="C175" s="42"/>
      <c r="D175" s="42"/>
      <c r="E175" s="42"/>
      <c r="F175" s="42"/>
    </row>
    <row r="176" spans="1:6" ht="15" customHeight="1" x14ac:dyDescent="0.25">
      <c r="A176" s="25"/>
      <c r="B176" s="49" t="s">
        <v>82</v>
      </c>
      <c r="C176" s="49"/>
      <c r="D176" s="49"/>
      <c r="E176" s="49"/>
      <c r="F176" s="49"/>
    </row>
    <row r="177" spans="1:6" ht="60" x14ac:dyDescent="0.25">
      <c r="A177" s="25"/>
      <c r="B177" s="30" t="s">
        <v>9</v>
      </c>
      <c r="C177" s="6">
        <v>759156143</v>
      </c>
      <c r="D177" s="6">
        <v>138879600</v>
      </c>
      <c r="E177" s="6">
        <v>138879600</v>
      </c>
      <c r="F177" s="9" t="s">
        <v>83</v>
      </c>
    </row>
    <row r="178" spans="1:6" ht="29.25" customHeight="1" x14ac:dyDescent="0.25">
      <c r="A178" s="21">
        <v>25</v>
      </c>
      <c r="B178" s="44" t="s">
        <v>84</v>
      </c>
      <c r="C178" s="44"/>
      <c r="D178" s="44"/>
      <c r="E178" s="44"/>
      <c r="F178" s="44"/>
    </row>
    <row r="179" spans="1:6" ht="32.25" customHeight="1" x14ac:dyDescent="0.25">
      <c r="A179" s="25"/>
      <c r="B179" s="42" t="s">
        <v>90</v>
      </c>
      <c r="C179" s="42"/>
      <c r="D179" s="42"/>
      <c r="E179" s="42"/>
      <c r="F179" s="42"/>
    </row>
    <row r="180" spans="1:6" ht="15" customHeight="1" x14ac:dyDescent="0.25">
      <c r="A180" s="25"/>
      <c r="B180" s="49" t="s">
        <v>82</v>
      </c>
      <c r="C180" s="49"/>
      <c r="D180" s="49"/>
      <c r="E180" s="49"/>
      <c r="F180" s="49"/>
    </row>
    <row r="181" spans="1:6" ht="45" x14ac:dyDescent="0.25">
      <c r="A181" s="25"/>
      <c r="B181" s="30" t="s">
        <v>9</v>
      </c>
      <c r="C181" s="6">
        <v>8083400</v>
      </c>
      <c r="D181" s="6">
        <v>8083400</v>
      </c>
      <c r="E181" s="6">
        <v>8083400</v>
      </c>
      <c r="F181" s="9" t="s">
        <v>85</v>
      </c>
    </row>
    <row r="182" spans="1:6" ht="29.25" customHeight="1" x14ac:dyDescent="0.25">
      <c r="A182" s="21">
        <v>26</v>
      </c>
      <c r="B182" s="44" t="s">
        <v>114</v>
      </c>
      <c r="C182" s="44"/>
      <c r="D182" s="44"/>
      <c r="E182" s="44"/>
      <c r="F182" s="44"/>
    </row>
    <row r="183" spans="1:6" ht="30.75" customHeight="1" x14ac:dyDescent="0.25">
      <c r="A183" s="25"/>
      <c r="B183" s="42" t="s">
        <v>115</v>
      </c>
      <c r="C183" s="42"/>
      <c r="D183" s="42"/>
      <c r="E183" s="42"/>
      <c r="F183" s="42"/>
    </row>
    <row r="184" spans="1:6" ht="15" customHeight="1" x14ac:dyDescent="0.25">
      <c r="A184" s="25"/>
      <c r="B184" s="42" t="s">
        <v>116</v>
      </c>
      <c r="C184" s="42"/>
      <c r="D184" s="42"/>
      <c r="E184" s="42"/>
      <c r="F184" s="42"/>
    </row>
    <row r="185" spans="1:6" ht="45" x14ac:dyDescent="0.25">
      <c r="A185" s="25"/>
      <c r="B185" s="30" t="s">
        <v>9</v>
      </c>
      <c r="C185" s="6">
        <v>74110612</v>
      </c>
      <c r="D185" s="6">
        <v>51014457</v>
      </c>
      <c r="E185" s="6">
        <v>33358857</v>
      </c>
      <c r="F185" s="9" t="s">
        <v>165</v>
      </c>
    </row>
    <row r="186" spans="1:6" ht="29.25" customHeight="1" x14ac:dyDescent="0.25">
      <c r="A186" s="21">
        <v>27</v>
      </c>
      <c r="B186" s="44" t="s">
        <v>86</v>
      </c>
      <c r="C186" s="44"/>
      <c r="D186" s="44"/>
      <c r="E186" s="44"/>
      <c r="F186" s="44"/>
    </row>
    <row r="187" spans="1:6" ht="50.25" customHeight="1" x14ac:dyDescent="0.25">
      <c r="A187" s="29"/>
      <c r="B187" s="42" t="s">
        <v>91</v>
      </c>
      <c r="C187" s="42"/>
      <c r="D187" s="42"/>
      <c r="E187" s="42"/>
      <c r="F187" s="42"/>
    </row>
    <row r="188" spans="1:6" x14ac:dyDescent="0.25">
      <c r="A188" s="29"/>
      <c r="B188" s="42" t="s">
        <v>92</v>
      </c>
      <c r="C188" s="42"/>
      <c r="D188" s="42"/>
      <c r="E188" s="42"/>
      <c r="F188" s="42"/>
    </row>
    <row r="189" spans="1:6" ht="45" x14ac:dyDescent="0.25">
      <c r="A189" s="25"/>
      <c r="B189" s="30" t="s">
        <v>9</v>
      </c>
      <c r="C189" s="6">
        <f>SUM(C191:C192)</f>
        <v>734161500</v>
      </c>
      <c r="D189" s="6">
        <f t="shared" ref="D189:E189" si="14">SUM(D191:D192)</f>
        <v>677411900</v>
      </c>
      <c r="E189" s="6">
        <f t="shared" si="14"/>
        <v>715045700</v>
      </c>
      <c r="F189" s="17"/>
    </row>
    <row r="190" spans="1:6" x14ac:dyDescent="0.25">
      <c r="A190" s="25"/>
      <c r="B190" s="30" t="s">
        <v>10</v>
      </c>
      <c r="C190" s="6"/>
      <c r="D190" s="6"/>
      <c r="E190" s="6"/>
      <c r="F190" s="17"/>
    </row>
    <row r="191" spans="1:6" ht="75" x14ac:dyDescent="0.25">
      <c r="A191" s="25"/>
      <c r="B191" s="30" t="s">
        <v>87</v>
      </c>
      <c r="C191" s="6">
        <v>85070600</v>
      </c>
      <c r="D191" s="6">
        <v>77091200</v>
      </c>
      <c r="E191" s="6">
        <v>77091200</v>
      </c>
      <c r="F191" s="9" t="s">
        <v>27</v>
      </c>
    </row>
    <row r="192" spans="1:6" ht="195" x14ac:dyDescent="0.25">
      <c r="A192" s="25"/>
      <c r="B192" s="30" t="s">
        <v>88</v>
      </c>
      <c r="C192" s="6">
        <v>649090900</v>
      </c>
      <c r="D192" s="6">
        <v>600320700</v>
      </c>
      <c r="E192" s="6">
        <v>637954500</v>
      </c>
      <c r="F192" s="9" t="s">
        <v>89</v>
      </c>
    </row>
    <row r="193" spans="1:6" ht="29.25" customHeight="1" x14ac:dyDescent="0.25">
      <c r="A193" s="21">
        <v>28</v>
      </c>
      <c r="B193" s="44" t="s">
        <v>164</v>
      </c>
      <c r="C193" s="44"/>
      <c r="D193" s="44"/>
      <c r="E193" s="44"/>
      <c r="F193" s="44"/>
    </row>
    <row r="194" spans="1:6" ht="33.75" customHeight="1" x14ac:dyDescent="0.25">
      <c r="A194" s="25"/>
      <c r="B194" s="42" t="s">
        <v>159</v>
      </c>
      <c r="C194" s="42"/>
      <c r="D194" s="42"/>
      <c r="E194" s="42"/>
      <c r="F194" s="42"/>
    </row>
    <row r="195" spans="1:6" x14ac:dyDescent="0.25">
      <c r="A195" s="25"/>
      <c r="B195" s="42" t="s">
        <v>92</v>
      </c>
      <c r="C195" s="42"/>
      <c r="D195" s="42"/>
      <c r="E195" s="42"/>
      <c r="F195" s="42"/>
    </row>
    <row r="196" spans="1:6" ht="45" x14ac:dyDescent="0.25">
      <c r="A196" s="25"/>
      <c r="B196" s="30" t="s">
        <v>9</v>
      </c>
      <c r="C196" s="6">
        <v>535661</v>
      </c>
      <c r="D196" s="6">
        <v>535661</v>
      </c>
      <c r="E196" s="6">
        <v>565661</v>
      </c>
      <c r="F196" s="9" t="s">
        <v>165</v>
      </c>
    </row>
    <row r="197" spans="1:6" ht="29.25" customHeight="1" x14ac:dyDescent="0.25">
      <c r="A197" s="21">
        <v>29</v>
      </c>
      <c r="B197" s="44" t="s">
        <v>97</v>
      </c>
      <c r="C197" s="44"/>
      <c r="D197" s="44"/>
      <c r="E197" s="44"/>
      <c r="F197" s="44"/>
    </row>
    <row r="198" spans="1:6" x14ac:dyDescent="0.25">
      <c r="A198" s="25"/>
      <c r="B198" s="42" t="s">
        <v>98</v>
      </c>
      <c r="C198" s="42"/>
      <c r="D198" s="42"/>
      <c r="E198" s="42"/>
      <c r="F198" s="42"/>
    </row>
    <row r="199" spans="1:6" x14ac:dyDescent="0.25">
      <c r="A199" s="25"/>
      <c r="B199" s="42" t="s">
        <v>130</v>
      </c>
      <c r="C199" s="42"/>
      <c r="D199" s="42"/>
      <c r="E199" s="42"/>
      <c r="F199" s="42"/>
    </row>
    <row r="200" spans="1:6" ht="45" x14ac:dyDescent="0.25">
      <c r="A200" s="25"/>
      <c r="B200" s="30" t="s">
        <v>9</v>
      </c>
      <c r="C200" s="6">
        <f>SUM(C202:C203)</f>
        <v>38523413</v>
      </c>
      <c r="D200" s="6">
        <f t="shared" ref="D200:E200" si="15">SUM(D202:D203)</f>
        <v>39977331</v>
      </c>
      <c r="E200" s="6">
        <f t="shared" si="15"/>
        <v>40116413</v>
      </c>
      <c r="F200" s="9"/>
    </row>
    <row r="201" spans="1:6" x14ac:dyDescent="0.25">
      <c r="A201" s="25"/>
      <c r="B201" s="30" t="s">
        <v>10</v>
      </c>
      <c r="C201" s="6"/>
      <c r="D201" s="6"/>
      <c r="E201" s="6"/>
      <c r="F201" s="9"/>
    </row>
    <row r="202" spans="1:6" ht="60" x14ac:dyDescent="0.25">
      <c r="A202" s="25"/>
      <c r="B202" s="30" t="s">
        <v>99</v>
      </c>
      <c r="C202" s="6">
        <v>38140273</v>
      </c>
      <c r="D202" s="6">
        <v>39690191</v>
      </c>
      <c r="E202" s="6">
        <v>39799273</v>
      </c>
      <c r="F202" s="9" t="s">
        <v>27</v>
      </c>
    </row>
    <row r="203" spans="1:6" ht="60" x14ac:dyDescent="0.25">
      <c r="A203" s="25"/>
      <c r="B203" s="30" t="s">
        <v>100</v>
      </c>
      <c r="C203" s="6">
        <v>383140</v>
      </c>
      <c r="D203" s="6">
        <v>287140</v>
      </c>
      <c r="E203" s="6">
        <v>317140</v>
      </c>
      <c r="F203" s="9" t="s">
        <v>101</v>
      </c>
    </row>
    <row r="204" spans="1:6" ht="29.25" customHeight="1" x14ac:dyDescent="0.25">
      <c r="A204" s="21">
        <v>30</v>
      </c>
      <c r="B204" s="44" t="s">
        <v>93</v>
      </c>
      <c r="C204" s="44"/>
      <c r="D204" s="44"/>
      <c r="E204" s="44"/>
      <c r="F204" s="44"/>
    </row>
    <row r="205" spans="1:6" ht="34.5" customHeight="1" x14ac:dyDescent="0.25">
      <c r="A205" s="25"/>
      <c r="B205" s="42" t="s">
        <v>94</v>
      </c>
      <c r="C205" s="42"/>
      <c r="D205" s="42"/>
      <c r="E205" s="42"/>
      <c r="F205" s="42"/>
    </row>
    <row r="206" spans="1:6" ht="15" customHeight="1" x14ac:dyDescent="0.25">
      <c r="A206" s="25"/>
      <c r="B206" s="42" t="s">
        <v>95</v>
      </c>
      <c r="C206" s="42"/>
      <c r="D206" s="42"/>
      <c r="E206" s="42"/>
      <c r="F206" s="42"/>
    </row>
    <row r="207" spans="1:6" ht="45" x14ac:dyDescent="0.25">
      <c r="A207" s="25"/>
      <c r="B207" s="30" t="s">
        <v>9</v>
      </c>
      <c r="C207" s="6">
        <v>3240000</v>
      </c>
      <c r="D207" s="6">
        <v>3240000</v>
      </c>
      <c r="E207" s="6">
        <v>3240000</v>
      </c>
      <c r="F207" s="9" t="s">
        <v>157</v>
      </c>
    </row>
    <row r="208" spans="1:6" ht="29.25" customHeight="1" x14ac:dyDescent="0.25">
      <c r="A208" s="21">
        <v>31</v>
      </c>
      <c r="B208" s="44" t="s">
        <v>128</v>
      </c>
      <c r="C208" s="44"/>
      <c r="D208" s="44"/>
      <c r="E208" s="44"/>
      <c r="F208" s="44"/>
    </row>
    <row r="209" spans="1:6" ht="120" customHeight="1" x14ac:dyDescent="0.25">
      <c r="A209" s="25"/>
      <c r="B209" s="42" t="s">
        <v>129</v>
      </c>
      <c r="C209" s="42"/>
      <c r="D209" s="42"/>
      <c r="E209" s="42"/>
      <c r="F209" s="42"/>
    </row>
    <row r="210" spans="1:6" x14ac:dyDescent="0.25">
      <c r="A210" s="25"/>
      <c r="B210" s="45" t="s">
        <v>131</v>
      </c>
      <c r="C210" s="42"/>
      <c r="D210" s="42"/>
      <c r="E210" s="42"/>
      <c r="F210" s="42"/>
    </row>
    <row r="211" spans="1:6" ht="45" x14ac:dyDescent="0.25">
      <c r="A211" s="25"/>
      <c r="B211" s="30" t="s">
        <v>9</v>
      </c>
      <c r="C211" s="6">
        <f>SUM(C213:C215)</f>
        <v>127897630</v>
      </c>
      <c r="D211" s="6">
        <f t="shared" ref="D211:E211" si="16">SUM(D213:D215)</f>
        <v>106239701</v>
      </c>
      <c r="E211" s="6">
        <f t="shared" si="16"/>
        <v>106030077</v>
      </c>
      <c r="F211" s="17"/>
    </row>
    <row r="212" spans="1:6" x14ac:dyDescent="0.25">
      <c r="A212" s="25"/>
      <c r="B212" s="30" t="s">
        <v>10</v>
      </c>
      <c r="C212" s="6"/>
      <c r="D212" s="6"/>
      <c r="E212" s="6"/>
      <c r="F212" s="17"/>
    </row>
    <row r="213" spans="1:6" ht="84.75" customHeight="1" x14ac:dyDescent="0.25">
      <c r="A213" s="25"/>
      <c r="B213" s="20" t="s">
        <v>132</v>
      </c>
      <c r="C213" s="6">
        <v>82779430</v>
      </c>
      <c r="D213" s="6">
        <v>60808201</v>
      </c>
      <c r="E213" s="6">
        <v>60911877</v>
      </c>
      <c r="F213" s="22" t="s">
        <v>166</v>
      </c>
    </row>
    <row r="214" spans="1:6" ht="75" x14ac:dyDescent="0.25">
      <c r="A214" s="25"/>
      <c r="B214" s="20" t="s">
        <v>133</v>
      </c>
      <c r="C214" s="6">
        <v>41877500</v>
      </c>
      <c r="D214" s="6">
        <v>42190800</v>
      </c>
      <c r="E214" s="6">
        <v>41877500</v>
      </c>
      <c r="F214" s="9" t="s">
        <v>27</v>
      </c>
    </row>
    <row r="215" spans="1:6" ht="45" x14ac:dyDescent="0.25">
      <c r="A215" s="25"/>
      <c r="B215" s="20" t="s">
        <v>134</v>
      </c>
      <c r="C215" s="6">
        <v>3240700</v>
      </c>
      <c r="D215" s="6">
        <v>3240700</v>
      </c>
      <c r="E215" s="6">
        <v>3240700</v>
      </c>
      <c r="F215" s="9" t="s">
        <v>27</v>
      </c>
    </row>
    <row r="216" spans="1:6" ht="29.25" customHeight="1" x14ac:dyDescent="0.25">
      <c r="A216" s="21">
        <v>32</v>
      </c>
      <c r="B216" s="44" t="s">
        <v>154</v>
      </c>
      <c r="C216" s="44"/>
      <c r="D216" s="44"/>
      <c r="E216" s="44"/>
      <c r="F216" s="44"/>
    </row>
    <row r="217" spans="1:6" ht="29.25" customHeight="1" x14ac:dyDescent="0.25">
      <c r="A217" s="25"/>
      <c r="B217" s="42" t="s">
        <v>155</v>
      </c>
      <c r="C217" s="42"/>
      <c r="D217" s="42"/>
      <c r="E217" s="42"/>
      <c r="F217" s="42"/>
    </row>
    <row r="218" spans="1:6" x14ac:dyDescent="0.25">
      <c r="A218" s="25"/>
      <c r="B218" s="42" t="s">
        <v>79</v>
      </c>
      <c r="C218" s="42"/>
      <c r="D218" s="42"/>
      <c r="E218" s="42"/>
      <c r="F218" s="42"/>
    </row>
    <row r="219" spans="1:6" ht="45" x14ac:dyDescent="0.25">
      <c r="A219" s="25"/>
      <c r="B219" s="30" t="s">
        <v>9</v>
      </c>
      <c r="C219" s="6">
        <v>124510920</v>
      </c>
      <c r="D219" s="6">
        <v>172776748</v>
      </c>
      <c r="E219" s="6">
        <v>280511170</v>
      </c>
      <c r="F219" s="16" t="s">
        <v>156</v>
      </c>
    </row>
  </sheetData>
  <mergeCells count="97">
    <mergeCell ref="B170:F170"/>
    <mergeCell ref="B171:F171"/>
    <mergeCell ref="B172:F172"/>
    <mergeCell ref="B193:F193"/>
    <mergeCell ref="B194:F194"/>
    <mergeCell ref="B174:F174"/>
    <mergeCell ref="B175:F175"/>
    <mergeCell ref="B176:F176"/>
    <mergeCell ref="B204:F204"/>
    <mergeCell ref="B205:F205"/>
    <mergeCell ref="B206:F206"/>
    <mergeCell ref="B199:F199"/>
    <mergeCell ref="B178:F178"/>
    <mergeCell ref="B179:F179"/>
    <mergeCell ref="B180:F180"/>
    <mergeCell ref="B186:F186"/>
    <mergeCell ref="B187:F187"/>
    <mergeCell ref="B197:F197"/>
    <mergeCell ref="B198:F198"/>
    <mergeCell ref="B182:F182"/>
    <mergeCell ref="B183:F183"/>
    <mergeCell ref="B184:F184"/>
    <mergeCell ref="B188:F188"/>
    <mergeCell ref="B195:F195"/>
    <mergeCell ref="B128:F128"/>
    <mergeCell ref="B129:F129"/>
    <mergeCell ref="B166:F166"/>
    <mergeCell ref="B167:F167"/>
    <mergeCell ref="B168:F168"/>
    <mergeCell ref="B157:F157"/>
    <mergeCell ref="B158:F158"/>
    <mergeCell ref="B159:F159"/>
    <mergeCell ref="B140:F140"/>
    <mergeCell ref="B141:F141"/>
    <mergeCell ref="B148:F148"/>
    <mergeCell ref="B135:F135"/>
    <mergeCell ref="B136:F136"/>
    <mergeCell ref="B137:F137"/>
    <mergeCell ref="B127:F127"/>
    <mergeCell ref="B80:F80"/>
    <mergeCell ref="B81:F81"/>
    <mergeCell ref="B82:F82"/>
    <mergeCell ref="B111:F111"/>
    <mergeCell ref="B112:F112"/>
    <mergeCell ref="B113:F113"/>
    <mergeCell ref="B119:F119"/>
    <mergeCell ref="B120:F120"/>
    <mergeCell ref="B121:F121"/>
    <mergeCell ref="B103:F103"/>
    <mergeCell ref="B104:F104"/>
    <mergeCell ref="B105:F105"/>
    <mergeCell ref="B123:F123"/>
    <mergeCell ref="B96:F96"/>
    <mergeCell ref="B97:F97"/>
    <mergeCell ref="A16:A17"/>
    <mergeCell ref="B146:F146"/>
    <mergeCell ref="B147:F147"/>
    <mergeCell ref="B59:F59"/>
    <mergeCell ref="C16:E16"/>
    <mergeCell ref="F16:F17"/>
    <mergeCell ref="B16:B17"/>
    <mergeCell ref="B60:F60"/>
    <mergeCell ref="B124:F124"/>
    <mergeCell ref="B125:F125"/>
    <mergeCell ref="B139:F139"/>
    <mergeCell ref="B18:F18"/>
    <mergeCell ref="B19:F19"/>
    <mergeCell ref="B20:F20"/>
    <mergeCell ref="B27:F27"/>
    <mergeCell ref="B77:F77"/>
    <mergeCell ref="B28:F28"/>
    <mergeCell ref="B29:F29"/>
    <mergeCell ref="B36:F36"/>
    <mergeCell ref="B37:F37"/>
    <mergeCell ref="B38:F38"/>
    <mergeCell ref="B46:F46"/>
    <mergeCell ref="B47:F47"/>
    <mergeCell ref="B48:F48"/>
    <mergeCell ref="B76:F76"/>
    <mergeCell ref="B98:F98"/>
    <mergeCell ref="B61:F61"/>
    <mergeCell ref="B68:F68"/>
    <mergeCell ref="B69:F69"/>
    <mergeCell ref="B70:F70"/>
    <mergeCell ref="B78:F78"/>
    <mergeCell ref="B88:F88"/>
    <mergeCell ref="B89:F89"/>
    <mergeCell ref="B90:F90"/>
    <mergeCell ref="B92:F92"/>
    <mergeCell ref="B93:F93"/>
    <mergeCell ref="B94:F94"/>
    <mergeCell ref="B216:F216"/>
    <mergeCell ref="B217:F217"/>
    <mergeCell ref="B218:F218"/>
    <mergeCell ref="B208:F208"/>
    <mergeCell ref="B209:F209"/>
    <mergeCell ref="B210:F210"/>
  </mergeCells>
  <pageMargins left="0.78740157480314965" right="0.39370078740157483" top="0.39370078740157483" bottom="0.39370078740157483" header="0.31496062992125984" footer="0.31496062992125984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готовая</vt:lpstr>
      <vt:lpstr>Лист1</vt:lpstr>
      <vt:lpstr>Лист2</vt:lpstr>
      <vt:lpstr>Лист3</vt:lpstr>
      <vt:lpstr>готовая!Заголовки_для_печати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2014-11-13T03:47:18Z</dcterms:modified>
</cp:coreProperties>
</file>